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VL.0074\"/>
    </mc:Choice>
  </mc:AlternateContent>
  <bookViews>
    <workbookView xWindow="0" yWindow="0" windowWidth="28800" windowHeight="11025" tabRatio="803"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3" r:id="rId12"/>
  </sheets>
  <definedNames>
    <definedName name="_xlnm._FilterDatabase" localSheetId="10" hidden="1">'7. Паспорт отчет о закупке'!$A$25:$AV$57</definedName>
    <definedName name="_xlnm._FilterDatabase" localSheetId="11" hidden="1">'8. Общие сведения'!$A$21:$WVI$145</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ввод'!$A$1:$U$64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ввод'!$A$1:$U$64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ввод'!$A$1:$U$64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ввод'!$A$1:$U$64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ввод'!$A$1:$U$64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ввод'!$A$1:$U$64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ввод'!$A$1:$U$64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ввод'!$A$1:$U$64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ввод'!$A$1:$U$64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сведения'!$A$1:$B$145</definedName>
  </definedNames>
  <calcPr calcId="162913" iterateDelta="1E-4"/>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AW24" i="16" l="1"/>
  <c r="C49" i="1" l="1"/>
  <c r="C48" i="1"/>
  <c r="G53" i="9" l="1"/>
  <c r="G50" i="9"/>
  <c r="G51" i="9"/>
  <c r="G49" i="9"/>
  <c r="H42" i="9"/>
  <c r="G42" i="9"/>
  <c r="G39" i="9"/>
  <c r="B26" i="13" l="1"/>
  <c r="B25" i="13"/>
  <c r="A5" i="13" l="1"/>
  <c r="A5" i="16"/>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D49" i="9"/>
  <c r="D39" i="9"/>
  <c r="C42" i="9" s="1"/>
  <c r="D42" i="9" s="1"/>
  <c r="G35" i="9"/>
  <c r="A9" i="13" l="1"/>
  <c r="A8" i="10"/>
  <c r="A9" i="9"/>
  <c r="A9" i="8"/>
  <c r="A9" i="7"/>
  <c r="A8" i="6"/>
  <c r="A9" i="5"/>
  <c r="A10" i="3"/>
  <c r="A8" i="2"/>
</calcChain>
</file>

<file path=xl/sharedStrings.xml><?xml version="1.0" encoding="utf-8"?>
<sst xmlns="http://schemas.openxmlformats.org/spreadsheetml/2006/main" count="1446" uniqueCount="701">
  <si>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</si>
  <si>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</si>
  <si>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</si>
  <si>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</si>
  <si>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</si>
  <si>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</si>
  <si>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</si>
  <si>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</si>
  <si>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</si>
  <si>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</si>
  <si>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</si>
  <si>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</si>
  <si>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</si>
  <si>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</si>
  <si>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</si>
  <si>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</si>
  <si>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</si>
  <si>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</si>
  <si>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</si>
  <si>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</si>
  <si>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</si>
  <si>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</si>
  <si>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</si>
  <si>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</si>
  <si>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</si>
  <si>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</si>
  <si>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</si>
  <si>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</si>
  <si>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</si>
  <si>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</si>
  <si>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</si>
  <si>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</si>
  <si>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</si>
  <si>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</si>
  <si>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</si>
  <si>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</si>
  <si>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</si>
  <si>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</si>
  <si>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</si>
  <si>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</si>
  <si>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</si>
  <si>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</si>
  <si>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</si>
  <si>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</si>
  <si>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</si>
  <si>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</si>
  <si>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</si>
  <si>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</si>
  <si>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</si>
  <si>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</si>
  <si>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</si>
  <si>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</si>
  <si>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</si>
  <si>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</si>
  <si>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</si>
  <si>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</si>
  <si>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</si>
  <si>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</si>
  <si>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</si>
  <si>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</si>
  <si>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</si>
  <si>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</si>
  <si>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</si>
  <si>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</si>
  <si>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</si>
  <si>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</si>
  <si>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</si>
  <si>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</si>
  <si>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</si>
  <si>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</si>
  <si>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</si>
  <si>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</si>
  <si>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</si>
  <si>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</si>
  <si>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</si>
  <si>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</si>
  <si>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</si>
  <si>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</si>
  <si>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</si>
  <si>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</si>
  <si>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</si>
  <si>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</si>
  <si>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</si>
  <si>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</si>
  <si>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</si>
  <si>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</si>
  <si>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</si>
  <si>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</si>
  <si>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</si>
  <si>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</si>
  <si>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</si>
  <si>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</si>
  <si>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</si>
  <si>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</si>
  <si>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</si>
  <si>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</si>
  <si>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</si>
  <si>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</si>
  <si>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</si>
  <si>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</si>
  <si>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</si>
  <si>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</si>
  <si>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</si>
  <si>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</si>
  <si>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</si>
  <si>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</si>
  <si>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</si>
  <si>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</si>
  <si>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</si>
  <si>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</si>
  <si>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</si>
  <si>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</si>
  <si>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</si>
  <si>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</si>
  <si>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</si>
  <si>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</si>
  <si>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</si>
  <si>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</si>
  <si>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</si>
  <si>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</si>
  <si>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</si>
  <si>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</si>
  <si>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</si>
  <si>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</si>
  <si>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</si>
  <si>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</si>
  <si>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</si>
  <si>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</si>
  <si>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</si>
  <si>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</si>
  <si>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</si>
  <si>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</si>
  <si>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</si>
  <si>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</si>
  <si>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</si>
  <si>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</si>
  <si>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</si>
  <si>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</si>
  <si>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</si>
  <si>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</si>
  <si>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</si>
  <si>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</si>
  <si>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</si>
  <si>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</si>
  <si>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</si>
  <si>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</si>
  <si>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</si>
  <si>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</si>
  <si>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</si>
  <si>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</si>
  <si>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</si>
  <si>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</si>
  <si>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</si>
  <si>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</si>
  <si>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</si>
  <si>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</si>
  <si>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</si>
  <si>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</si>
  <si>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</si>
  <si>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</si>
  <si>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</si>
  <si>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</si>
  <si>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</si>
  <si>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</si>
  <si>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</si>
  <si>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</si>
  <si>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</si>
  <si>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</si>
  <si>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</si>
  <si>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</si>
  <si>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</si>
  <si>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</si>
  <si>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</si>
  <si>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</si>
  <si>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</si>
  <si>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</si>
  <si>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</si>
  <si>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</si>
  <si>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</si>
  <si>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</si>
  <si>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</si>
  <si>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</si>
  <si>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</si>
  <si>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</si>
  <si>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</si>
  <si>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</si>
  <si>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</si>
  <si>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</si>
  <si>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</si>
  <si>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</si>
  <si>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</si>
  <si>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</si>
  <si>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</si>
  <si>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</si>
  <si>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</si>
  <si>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</si>
  <si>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</si>
  <si>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</si>
  <si>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</si>
  <si>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</si>
  <si>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</si>
  <si>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</si>
  <si>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</si>
  <si>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</si>
  <si>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</si>
  <si>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</si>
  <si>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</si>
  <si>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</si>
  <si>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</si>
  <si>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</si>
  <si>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</si>
  <si>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</si>
  <si>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</si>
  <si>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</si>
  <si>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</si>
  <si>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</si>
  <si>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</si>
  <si>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</si>
  <si>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</si>
  <si>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</si>
  <si>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</si>
  <si>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</si>
  <si>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</si>
  <si>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</si>
  <si>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</si>
  <si>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</si>
  <si>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</si>
  <si>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</si>
  <si>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</si>
  <si>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</si>
  <si>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</si>
  <si>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</si>
  <si>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</si>
  <si>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</si>
  <si>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</si>
  <si>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</si>
  <si>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</si>
  <si>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</si>
  <si>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</si>
  <si>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</si>
  <si>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</si>
  <si>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</si>
  <si>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</si>
  <si>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</si>
  <si>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</si>
  <si>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</si>
  <si>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</si>
  <si>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</si>
  <si>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</si>
  <si>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</si>
  <si>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</si>
  <si>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</si>
  <si>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</si>
  <si>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</si>
  <si>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</si>
  <si>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</si>
  <si>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</si>
  <si>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</si>
  <si>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</si>
  <si>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</si>
  <si>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</si>
  <si>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</si>
  <si>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</si>
  <si>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</si>
  <si>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</si>
  <si>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</si>
  <si>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</si>
  <si>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</si>
  <si>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</si>
  <si>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</si>
  <si>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</si>
  <si>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</si>
  <si>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</si>
  <si>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</si>
  <si>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</si>
  <si>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</si>
  <si>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</si>
  <si>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</si>
  <si>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</si>
  <si>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</si>
  <si>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</si>
  <si>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</si>
  <si>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</si>
  <si>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</si>
  <si>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</si>
  <si>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</si>
  <si>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</si>
  <si>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</si>
  <si>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</si>
  <si>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</si>
  <si>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</si>
  <si>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</si>
  <si>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</si>
  <si>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</si>
  <si>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</si>
  <si>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</si>
  <si>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</si>
  <si>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</si>
  <si>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</si>
  <si>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</si>
  <si>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</si>
  <si>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</si>
  <si>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</si>
  <si>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</si>
  <si>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</si>
  <si>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</si>
  <si>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</si>
  <si>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</si>
  <si>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</si>
  <si>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</si>
  <si>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</si>
  <si>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</si>
  <si>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</si>
  <si>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</si>
  <si>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</si>
  <si>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</si>
  <si>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</si>
  <si>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</si>
  <si>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</si>
  <si>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</si>
  <si>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</si>
  <si>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</si>
  <si>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</si>
  <si>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</si>
  <si>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</si>
  <si>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</si>
  <si>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</si>
  <si>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</si>
  <si>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</si>
  <si>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</si>
  <si>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</si>
  <si>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</si>
  <si>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</si>
  <si>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</si>
  <si>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</si>
  <si>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</si>
  <si>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</si>
  <si>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</si>
  <si>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</si>
  <si>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</si>
  <si>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</si>
  <si>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</si>
  <si>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</si>
  <si>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</si>
  <si>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</si>
  <si>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</si>
  <si>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</si>
  <si>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</si>
  <si>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</si>
  <si>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</si>
  <si>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</si>
  <si>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</si>
  <si>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</si>
  <si>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</si>
  <si>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</si>
  <si>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</si>
  <si>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</si>
  <si>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</si>
  <si>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</si>
  <si>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</si>
  <si>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</si>
  <si>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</si>
  <si>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</si>
  <si>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</si>
  <si>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</si>
  <si>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</si>
  <si>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</si>
  <si>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</si>
  <si>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</si>
  <si>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</si>
  <si>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</si>
  <si>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</si>
  <si>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</si>
  <si>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</si>
  <si>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</si>
  <si>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</si>
  <si>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</si>
  <si>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</si>
  <si>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</si>
  <si>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</si>
  <si>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</si>
  <si>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</si>
  <si>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</si>
  <si>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</si>
  <si>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</si>
  <si>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</si>
  <si>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</si>
  <si>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</si>
  <si>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</si>
  <si>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</si>
  <si>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</si>
  <si>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</si>
  <si>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</si>
  <si>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</si>
  <si>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</si>
  <si>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</si>
  <si>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</si>
  <si>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</si>
  <si>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</si>
  <si>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</si>
  <si>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</si>
  <si>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</si>
  <si>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</si>
  <si>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</si>
  <si>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</si>
  <si>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</si>
  <si>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</si>
  <si>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</si>
  <si>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</si>
  <si>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</si>
  <si>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</si>
  <si>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</si>
  <si>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</si>
  <si>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</si>
  <si>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</si>
  <si>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</si>
  <si>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</si>
  <si>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</si>
  <si>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</si>
  <si>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</si>
  <si>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</si>
  <si>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</si>
  <si>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</si>
  <si>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</si>
  <si>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</si>
  <si>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</si>
  <si>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</si>
  <si>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</si>
  <si>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</si>
  <si>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</si>
  <si>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</si>
  <si>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</si>
  <si>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</si>
  <si>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</si>
  <si>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</si>
  <si>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</si>
  <si>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</si>
  <si>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</si>
  <si>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</si>
  <si>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</si>
  <si>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</si>
  <si>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</si>
  <si>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</si>
  <si>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</si>
  <si>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</si>
  <si>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</si>
  <si>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</si>
  <si>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</si>
  <si>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</si>
  <si>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</si>
  <si>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</si>
  <si>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</si>
  <si>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</si>
  <si>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</si>
  <si>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</si>
  <si>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</si>
  <si>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</si>
  <si>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</si>
  <si>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</si>
  <si>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</si>
  <si>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</si>
  <si>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</si>
  <si>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</si>
  <si>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</si>
  <si>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</si>
  <si>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</si>
  <si>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</si>
  <si>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</si>
  <si>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</si>
  <si>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</si>
  <si>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</si>
  <si>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70</t>
  </si>
  <si>
    <t>ВЛ</t>
  </si>
  <si>
    <t>ВЛЗ</t>
  </si>
  <si>
    <t>дер., дер. на ж/б</t>
  </si>
  <si>
    <t>ж/б</t>
  </si>
  <si>
    <t>1972</t>
  </si>
  <si>
    <t>Необходимость проведения реконструкции вызвана недостаточной пропускной способностью ВЛ, физическим износом опор и провода.</t>
  </si>
  <si>
    <t>Юг Тюменской обл., Тобольский р-он</t>
  </si>
  <si>
    <t>возможность реализации в установленный срок</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</si>
  <si>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</si>
  <si>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</si>
  <si>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</si>
  <si>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</si>
  <si>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</si>
  <si>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ВЛ 10 кВ Чебурга</t>
  </si>
  <si>
    <t xml:space="preserve"> ВЛЗ - 23,16 км., опоры, состоящие из ж/б стоек.</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</si>
  <si>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</si>
  <si>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</si>
  <si>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</si>
  <si>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</si>
  <si>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</si>
  <si>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ВЛ - 23,16 км.</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</si>
  <si>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</si>
  <si>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</si>
  <si>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</si>
  <si>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</si>
  <si>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</si>
  <si>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</si>
  <si>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</si>
  <si>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</si>
  <si>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</si>
  <si>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</si>
  <si>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</si>
  <si>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</si>
  <si>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</si>
  <si>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</si>
  <si>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</si>
  <si>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</si>
  <si>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</si>
  <si>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 составе проекта есть затраты, необлагаемые НДС в размере 0,78 млн.руб.</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</si>
  <si>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</si>
  <si>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</si>
  <si>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</si>
  <si>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</si>
  <si>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</si>
  <si>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</si>
  <si>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</si>
  <si>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</si>
  <si>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</si>
  <si>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</si>
  <si>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</si>
  <si>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</si>
  <si>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</si>
  <si>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</si>
  <si>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</si>
  <si>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</si>
  <si>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</si>
  <si>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</si>
  <si>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</si>
  <si>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</si>
  <si>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</si>
  <si>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</si>
  <si>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</si>
  <si>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</si>
  <si>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</si>
  <si>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</si>
  <si>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</si>
  <si>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</si>
  <si>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</si>
  <si>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 xml:space="preserve">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</si>
  <si>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</si>
  <si>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</si>
  <si>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</si>
  <si>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</si>
  <si>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</si>
  <si>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</si>
  <si>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</si>
  <si>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Тюм.область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</si>
  <si>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</si>
  <si>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</si>
  <si>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</si>
  <si>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</si>
  <si>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</si>
  <si>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</si>
  <si>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</si>
  <si>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</si>
  <si>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</si>
  <si>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</si>
  <si>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</si>
  <si>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</si>
  <si>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</si>
  <si>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</si>
  <si>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</si>
  <si>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</si>
  <si>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</si>
  <si>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</si>
  <si>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</si>
  <si>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</si>
  <si>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</si>
  <si>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</si>
  <si>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</si>
  <si>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</si>
  <si>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</si>
  <si>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</si>
  <si>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</si>
  <si>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</si>
  <si>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</si>
  <si>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</si>
  <si>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</si>
  <si>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</si>
  <si>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</si>
  <si>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</si>
  <si>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</si>
  <si>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</si>
  <si>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</si>
  <si>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</si>
  <si>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</si>
  <si>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</si>
  <si>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</si>
  <si>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</si>
  <si>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</si>
  <si>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</si>
  <si>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</si>
  <si>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</si>
  <si>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</si>
  <si>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РАСПОРЯЖЕНИЕ №559 от 19.06.2018 . Администрация Тобольского района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</si>
  <si>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</si>
  <si>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</si>
  <si>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</si>
  <si>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</si>
  <si>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</si>
  <si>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</si>
  <si>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</si>
  <si>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</si>
  <si>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</si>
  <si>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</si>
  <si>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</si>
  <si>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</si>
  <si>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</si>
  <si>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</si>
  <si>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</si>
  <si>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0</t>
  </si>
  <si>
    <t>23,098</t>
  </si>
  <si>
    <t>СМР</t>
  </si>
  <si>
    <t>Выполнение работ по реконструкции ВЛ-10кВ ф.Чебурга Тобольского ТПО филиала АО "Россети Тюмень"-"Тюменскиеэлектрические сети"</t>
  </si>
  <si>
    <t>АО "Россети Тюмень"</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</si>
  <si>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</si>
  <si>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</si>
  <si>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</si>
  <si>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</si>
  <si>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</si>
  <si>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</si>
  <si>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</si>
  <si>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</si>
  <si>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</si>
  <si>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</si>
  <si>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</si>
  <si>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</si>
  <si>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</si>
  <si>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</si>
  <si>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</si>
  <si>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</si>
  <si>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</si>
  <si>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 xml:space="preserve"> Реконструкция ВЛ-10кВ ф.Чебурга</t>
  </si>
  <si>
    <t>объем заключенного договора 16/2020/51 от 16.09.2020 . ООО "ЗапСибЭнерго"    в ценах 2020 года с НДС, млн. руб</t>
  </si>
  <si>
    <t xml:space="preserve"> ООО "ЗапСибЭнерго" ; Администрация Тобольского района ; ГКУ ТО "УАД"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</si>
  <si>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</si>
  <si>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</si>
  <si>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</si>
  <si>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</si>
  <si>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</si>
  <si>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</si>
  <si>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</si>
  <si>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</si>
  <si>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</si>
  <si>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</si>
  <si>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924.35 руб.</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</si>
  <si>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</si>
  <si>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1.041.49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</si>
  <si>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2.167.21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</si>
  <si>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</si>
  <si>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</si>
  <si>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</si>
  <si>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7.839.54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</si>
  <si>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8.871.85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</si>
  <si>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938.83 руб.</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</si>
  <si>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1.035.02 руб.</t>
  </si>
  <si>
    <t>реконструкция</t>
  </si>
  <si>
    <t>ЛЭП, км</t>
  </si>
  <si>
    <t>Этапность не предусмотрена</t>
  </si>
  <si>
    <t>от «__» _____ 201__ г. №___</t>
  </si>
  <si>
    <t>нд</t>
  </si>
  <si>
    <t>С</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</si>
  <si>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</si>
  <si>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</si>
  <si>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</si>
  <si>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</si>
  <si>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</si>
  <si>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</si>
  <si>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</si>
  <si>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</si>
  <si>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</si>
  <si>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</si>
  <si>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</si>
  <si>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</si>
  <si>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объем заключенного договора РАСПОРЯЖЕНИЕ №600 от 27.06.2018 . Администрация Тобольского района   в ценах 2018 года с НДС, млн. руб</t>
  </si>
  <si>
    <t>объем заключенного договора РАСПОРЯЖЕНИЕ №601 от 27.06.2018 . Администрация Тобольского района   в ценах 2018 года с НДС, млн. руб</t>
  </si>
  <si>
    <t>объем заключенного договора РАСПОРЯЖЕНИЕ №602 от 27.06.2018 . Администрация Тобольского района   в ценах 2018 года с НДС, млн. руб</t>
  </si>
  <si>
    <t>объем заключенного договора РАСПОРЯЖЕНИЕ № 560 от 19.06.2018 . Администрация Тобольского района   в ценах 2018 года с НДС, млн. руб</t>
  </si>
  <si>
    <t>объем заключенного договора РАСПОРЯЖЕНИЕ №725 от 27.07.2018 . Администрация Тобольского района   в ценах 2018 года с НДС, млн. руб</t>
  </si>
  <si>
    <t>объем заключенного договора РАСПОРЯЖЕНИЕ №750 от 06.08.2018 . Администрация Тобольского района   в ценах 2018 года с НДС, млн. руб</t>
  </si>
  <si>
    <t>объем заключенного договора РАСПОРЯЖЕНИЕ №751 от 06.08.2018 . Администрация Тобольского района   в ценах 2018 года с НДС, млн. руб</t>
  </si>
  <si>
    <t>объем заключенного договора РАСПОРЯЖЕНИЕ №752 от 06.08.2018 . Администрация Тобольского района   в ценах 2018 года с НДС, млн. руб</t>
  </si>
  <si>
    <t>объем заключенного договора РАСПОРЯЖЕНИЕ №753 от 06.08.2018 . Администрация Тобольского района   в ценах 2018 года с НДС, млн. руб</t>
  </si>
  <si>
    <t>объем заключенного договора РАСПОРЯЖЕНИЕ №759 от 06.08.2018 . Администрация Тобольского района   в ценах 2018 года с НДС, млн. руб</t>
  </si>
  <si>
    <t>объем заключенного договора РАСПОРЯЖЕНИЕ №975 от 09.11.2021 . Администрация Тобольского района   в ценах 2021 года с НДС, млн. руб</t>
  </si>
  <si>
    <t>объем заключенного договора РАСПОРЯЖЕНИЕ №976 от 09.11.2021 . Администрация Тобольского района   в ценах 2021 года с НДС, млн. руб</t>
  </si>
  <si>
    <t>объем заключенного договора РАСПОРЯЖЕНИЕ №977 от 09.11.2021 . Администрация Тобольского района   в ценах 2021 года с НДС, млн. руб</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</si>
  <si>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</si>
  <si>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</si>
  <si>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</si>
  <si>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09.11.2021</t>
  </si>
  <si>
    <t>08.11.2024</t>
  </si>
  <si>
    <t>Аналитическая записка РТ13/01/190 от 29.12.2021. Аренда земли НДС не облагается.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248,38 руб.</t>
  </si>
  <si>
    <t>Аналитическая записка РТ13/01/190 от 29.12.2021. Аренда земли НДС не облагается.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294,87 руб.</t>
  </si>
  <si>
    <t>Аналитическая записка РТ13/01/190 от 29.12.2021. Аренда земли НДС не облагается.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271,75 руб.</t>
  </si>
  <si>
    <t>п.5.7.3.11</t>
  </si>
  <si>
    <t>Единый стандарт (Положение о закупке) от 30.06.2021</t>
  </si>
  <si>
    <t>филиал АО "Тюменьэнерго" Тюменские РС</t>
  </si>
  <si>
    <t>филиал ОАО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</si>
</sst>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sz val="10"/>
      <color indexed="8"/>
      <name val="Times New Roman"/>
      <family val="1"/>
      <charset val="204"/>
    </font>
    <font>
      <sz val="11"/>
      <color indexed="8"/>
      <name val="Times New Roman"/>
      <family val="1"/>
      <charset val="204"/>
    </font>
    <font>
      <i/>
      <sz val="11"/>
      <color theme="1"/>
      <name val="Calibri"/>
      <family val="2"/>
      <charset val="204"/>
      <scheme val="minor"/>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6" fillId="25" borderId="1" xfId="49" applyFont="1" applyFill="1" applyBorder="1"/>
    <xf numFmtId="49"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1" xfId="2" applyFont="1" applyFill="1" applyBorder="1" applyAlignment="1">
      <alignment horizontal="left"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7" xfId="0" applyFont="1" applyFill="1" applyBorder="1" applyAlignment="1">
      <alignment horizontal="left" vertical="center" wrapText="1"/>
    </xf>
    <xf numFmtId="0" fontId="0" fillId="0" borderId="0" xfId="0" applyFill="1"/>
    <xf numFmtId="0" fontId="36" fillId="0" borderId="45" xfId="0" applyFont="1" applyFill="1" applyBorder="1" applyAlignment="1">
      <alignment horizontal="left" vertical="center"/>
    </xf>
    <xf numFmtId="0" fontId="60" fillId="0" borderId="45" xfId="0" applyFont="1" applyFill="1" applyBorder="1" applyAlignment="1">
      <alignment horizontal="left" vertical="center"/>
    </xf>
    <xf numFmtId="0" fontId="36" fillId="0" borderId="45" xfId="0" applyFont="1" applyFill="1" applyBorder="1"/>
    <xf numFmtId="0" fontId="42" fillId="0" borderId="26" xfId="2" applyFont="1" applyFill="1" applyBorder="1" applyAlignment="1">
      <alignment horizontal="left" vertical="center" wrapText="1"/>
    </xf>
    <xf numFmtId="0" fontId="68" fillId="0" borderId="0" xfId="0" applyFont="1" applyFill="1"/>
    <xf numFmtId="0" fontId="39" fillId="0" borderId="46" xfId="0" applyFont="1" applyFill="1" applyBorder="1" applyAlignment="1">
      <alignment horizontal="left" vertical="center"/>
    </xf>
    <xf numFmtId="0" fontId="36" fillId="0"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167" fontId="39" fillId="26" borderId="45"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8"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64" fillId="25" borderId="1" xfId="49" applyFont="1" applyFill="1" applyBorder="1" applyAlignment="1">
      <alignment horizontal="center" vertical="center" wrapText="1"/>
    </xf>
    <xf numFmtId="49" fontId="64" fillId="25" borderId="1" xfId="0" quotePrefix="1"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0" fontId="64" fillId="0" borderId="1" xfId="49" applyNumberFormat="1" applyFont="1" applyBorder="1" applyAlignment="1">
      <alignment horizontal="center" vertical="center" wrapText="1"/>
    </xf>
    <xf numFmtId="1"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0" fontId="64" fillId="0" borderId="1" xfId="49" quotePrefix="1" applyFont="1" applyBorder="1" applyAlignment="1">
      <alignment horizontal="center" vertical="center" wrapText="1"/>
    </xf>
    <xf numFmtId="14"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shrinkToFit="1"/>
    </xf>
    <xf numFmtId="0" fontId="64" fillId="0" borderId="1" xfId="49" applyFont="1" applyBorder="1" applyAlignment="1">
      <alignment horizontal="center" vertical="center" wrapText="1"/>
    </xf>
    <xf numFmtId="168"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4" fontId="66" fillId="0" borderId="1" xfId="0" applyNumberFormat="1" applyFont="1" applyFill="1" applyBorder="1" applyAlignment="1">
      <alignment horizontal="center" vertical="center" wrapText="1"/>
    </xf>
    <xf numFmtId="0" fontId="66" fillId="0" borderId="1" xfId="0" applyNumberFormat="1" applyFont="1" applyFill="1" applyBorder="1" applyAlignment="1">
      <alignment horizontal="center" vertical="center" wrapText="1"/>
    </xf>
    <xf numFmtId="168" fontId="66" fillId="0" borderId="1" xfId="0" quotePrefix="1" applyNumberFormat="1" applyFont="1" applyFill="1" applyBorder="1" applyAlignment="1">
      <alignment horizontal="center" vertical="center" wrapText="1"/>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167" fontId="36" fillId="0" borderId="0" xfId="0" applyNumberFormat="1" applyFont="1" applyFill="1" applyBorder="1" applyAlignment="1">
      <alignment horizontal="right" vertical="center" wrapText="1"/>
    </xf>
    <xf numFmtId="0" fontId="0" fillId="0" borderId="0" xfId="0" applyFill="1" applyBorder="1" applyAlignment="1">
      <alignment horizontal="right"/>
    </xf>
    <xf numFmtId="0" fontId="36" fillId="0" borderId="0" xfId="49" applyFont="1" applyFill="1" applyBorder="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6" fillId="0" borderId="10" xfId="2" applyFont="1" applyFill="1" applyBorder="1" applyAlignment="1">
      <alignment horizontal="left" vertical="top" wrapText="1"/>
    </xf>
    <xf numFmtId="0" fontId="46" fillId="0" borderId="6" xfId="2" applyFont="1" applyFill="1" applyBorder="1" applyAlignment="1">
      <alignment horizontal="left" vertical="top" wrapText="1"/>
    </xf>
    <xf numFmtId="0" fontId="46" fillId="0" borderId="2" xfId="2" applyFont="1" applyFill="1" applyBorder="1" applyAlignment="1">
      <alignment horizontal="left" vertical="top"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3" t="s">
        <v>666</v>
      </c>
      <c r="B5" s="293"/>
      <c r="C5" s="293"/>
      <c r="D5" s="144"/>
      <c r="E5" s="144"/>
      <c r="F5" s="144"/>
      <c r="G5" s="144"/>
      <c r="H5" s="144"/>
      <c r="I5" s="144"/>
      <c r="J5" s="144"/>
    </row>
    <row r="6" spans="1:22" s="12" customFormat="1" ht="18.75" x14ac:dyDescent="0.3">
      <c r="A6" s="17"/>
      <c r="F6" s="16"/>
      <c r="G6" s="16"/>
      <c r="H6" s="15"/>
    </row>
    <row r="7" spans="1:22" s="12" customFormat="1" ht="18.75" x14ac:dyDescent="0.2">
      <c r="A7" s="297" t="s">
        <v>10</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547</v>
      </c>
      <c r="B9" s="298"/>
      <c r="C9" s="298"/>
      <c r="D9" s="155"/>
      <c r="E9" s="155"/>
      <c r="F9" s="155"/>
      <c r="G9" s="155"/>
      <c r="H9" s="155"/>
      <c r="I9" s="155"/>
      <c r="J9" s="155"/>
      <c r="K9" s="155"/>
      <c r="L9" s="155"/>
      <c r="M9" s="155"/>
      <c r="N9" s="155"/>
      <c r="O9" s="155"/>
      <c r="P9" s="155"/>
      <c r="Q9" s="155"/>
      <c r="R9" s="155"/>
      <c r="S9" s="155"/>
      <c r="T9" s="155"/>
      <c r="U9" s="13"/>
      <c r="V9" s="13"/>
    </row>
    <row r="10" spans="1:22" s="12" customFormat="1" ht="18.75" x14ac:dyDescent="0.2">
      <c r="A10" s="299" t="s">
        <v>9</v>
      </c>
      <c r="B10" s="299"/>
      <c r="C10" s="29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488</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4" t="s">
        <v>8</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56"/>
      <c r="B14" s="156"/>
      <c r="C14" s="156"/>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300" t="s">
        <v>482</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7</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454</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325</v>
      </c>
      <c r="C22" s="35" t="s">
        <v>490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483</v>
      </c>
      <c r="C23" s="158" t="s">
        <v>493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90"/>
      <c r="B24" s="291"/>
      <c r="C24" s="29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2" t="s">
        <v>401</v>
      </c>
      <c r="C25" s="226" t="s">
        <v>520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2" t="s">
        <v>75</v>
      </c>
      <c r="C26" s="226" t="s">
        <v>548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2" t="s">
        <v>74</v>
      </c>
      <c r="C27" s="226" t="s">
        <v>549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2" t="s">
        <v>402</v>
      </c>
      <c r="C28" s="226"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2" t="s">
        <v>403</v>
      </c>
      <c r="C29" s="226"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2" t="s">
        <v>404</v>
      </c>
      <c r="C30" s="226"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405</v>
      </c>
      <c r="C31" s="226"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406</v>
      </c>
      <c r="C32" s="226"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407</v>
      </c>
      <c r="C33" s="226" t="s">
        <v>550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423</v>
      </c>
      <c r="B34" s="38" t="s">
        <v>408</v>
      </c>
      <c r="C34" s="226" t="s">
        <v>489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411</v>
      </c>
      <c r="B35" s="38" t="s">
        <v>72</v>
      </c>
      <c r="C35" s="226"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424</v>
      </c>
      <c r="B36" s="38" t="s">
        <v>409</v>
      </c>
      <c r="C36" s="226"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412</v>
      </c>
      <c r="B37" s="38" t="s">
        <v>410</v>
      </c>
      <c r="C37" s="226" t="s">
        <v>551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425</v>
      </c>
      <c r="B38" s="38" t="s">
        <v>238</v>
      </c>
      <c r="C38" s="226"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0"/>
      <c r="B39" s="291"/>
      <c r="C39" s="292"/>
      <c r="D39" s="22"/>
      <c r="E39" s="22"/>
      <c r="F39" s="22"/>
      <c r="G39" s="22"/>
      <c r="H39" s="22"/>
      <c r="I39" s="22"/>
      <c r="J39" s="22"/>
      <c r="K39" s="22"/>
      <c r="L39" s="22"/>
      <c r="M39" s="22"/>
      <c r="N39" s="22"/>
      <c r="O39" s="22"/>
      <c r="P39" s="22"/>
      <c r="Q39" s="22"/>
      <c r="R39" s="22"/>
      <c r="S39" s="22"/>
      <c r="T39" s="22"/>
      <c r="U39" s="22"/>
      <c r="V39" s="22"/>
    </row>
    <row r="40" spans="1:22" ht="63" x14ac:dyDescent="0.25">
      <c r="A40" s="23" t="s">
        <v>413</v>
      </c>
      <c r="B40" s="38" t="s">
        <v>465</v>
      </c>
      <c r="C40" s="158" t="s">
        <v>484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426</v>
      </c>
      <c r="B41" s="38" t="s">
        <v>449</v>
      </c>
      <c r="C41" s="2" t="s">
        <v>662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414</v>
      </c>
      <c r="B42" s="38" t="s">
        <v>464</v>
      </c>
      <c r="C42" s="2" t="s">
        <v>662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429</v>
      </c>
      <c r="B43" s="38" t="s">
        <v>430</v>
      </c>
      <c r="C43" s="2" t="s">
        <v>662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415</v>
      </c>
      <c r="B44" s="38" t="s">
        <v>455</v>
      </c>
      <c r="C44" s="2" t="s">
        <v>662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450</v>
      </c>
      <c r="B45" s="38" t="s">
        <v>456</v>
      </c>
      <c r="C45" s="2" t="s">
        <v>662</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416</v>
      </c>
      <c r="B46" s="38" t="s">
        <v>457</v>
      </c>
      <c r="C46" s="2" t="s">
        <v>662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0"/>
      <c r="B47" s="291"/>
      <c r="C47" s="29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451</v>
      </c>
      <c r="B48" s="38" t="s">
        <v>480</v>
      </c>
      <c r="C48" s="227">
        <f>'6.2. Паспорт фин осв ввод'!AC24</f>
        <v>10.073397445999996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417</v>
      </c>
      <c r="B49" s="38" t="s">
        <v>481</v>
      </c>
      <c r="C49" s="227">
        <f>'6.2. Паспорт фин осв ввод'!AC30</f>
        <v>8.5855471199999993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6" t="str">
        <f>'1. паспорт местоположение'!$A$9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6" t="s">
        <v>488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8.75" x14ac:dyDescent="0.2">
      <c r="A14" s="296" t="s">
        <v>482</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5" t="s">
        <v>428</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1" t="s">
        <v>6</v>
      </c>
      <c r="B19" s="301" t="s">
        <v>108</v>
      </c>
      <c r="C19" s="302" t="s">
        <v>342</v>
      </c>
      <c r="D19" s="301" t="s">
        <v>341</v>
      </c>
      <c r="E19" s="301" t="s">
        <v>107</v>
      </c>
      <c r="F19" s="301" t="s">
        <v>106</v>
      </c>
      <c r="G19" s="301" t="s">
        <v>337</v>
      </c>
      <c r="H19" s="301" t="s">
        <v>105</v>
      </c>
      <c r="I19" s="301" t="s">
        <v>104</v>
      </c>
      <c r="J19" s="301" t="s">
        <v>103</v>
      </c>
      <c r="K19" s="301" t="s">
        <v>102</v>
      </c>
      <c r="L19" s="301" t="s">
        <v>101</v>
      </c>
      <c r="M19" s="301" t="s">
        <v>100</v>
      </c>
      <c r="N19" s="301" t="s">
        <v>99</v>
      </c>
      <c r="O19" s="301" t="s">
        <v>98</v>
      </c>
      <c r="P19" s="301" t="s">
        <v>97</v>
      </c>
      <c r="Q19" s="301" t="s">
        <v>340</v>
      </c>
      <c r="R19" s="301"/>
      <c r="S19" s="304" t="s">
        <v>420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338</v>
      </c>
      <c r="R20" s="41" t="s">
        <v>339</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421</v>
      </c>
      <c r="H22" s="45"/>
      <c r="I22" s="45"/>
      <c r="J22" s="45"/>
      <c r="K22" s="45"/>
      <c r="L22" s="45"/>
      <c r="M22" s="45"/>
      <c r="N22" s="45"/>
      <c r="O22" s="45"/>
      <c r="P22" s="45"/>
      <c r="Q22" s="36"/>
      <c r="R22" s="5"/>
      <c r="S22" s="136"/>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36"/>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36"/>
      <c r="T24" s="27"/>
      <c r="U24" s="27"/>
      <c r="V24" s="27"/>
      <c r="W24" s="27"/>
      <c r="X24" s="26"/>
      <c r="Y24" s="26"/>
      <c r="Z24" s="26"/>
      <c r="AA24" s="26"/>
      <c r="AB24" s="26"/>
    </row>
    <row r="25" spans="1:28" s="3" customFormat="1" ht="31.5" x14ac:dyDescent="0.2">
      <c r="A25" s="44"/>
      <c r="B25" s="45" t="s">
        <v>92</v>
      </c>
      <c r="C25" s="45"/>
      <c r="D25" s="45"/>
      <c r="E25" s="45" t="s">
        <v>91</v>
      </c>
      <c r="F25" s="45" t="s">
        <v>90</v>
      </c>
      <c r="G25" s="45" t="s">
        <v>422</v>
      </c>
      <c r="H25" s="29"/>
      <c r="I25" s="29"/>
      <c r="J25" s="29"/>
      <c r="K25" s="29"/>
      <c r="L25" s="29"/>
      <c r="M25" s="29"/>
      <c r="N25" s="29"/>
      <c r="O25" s="29"/>
      <c r="P25" s="29"/>
      <c r="Q25" s="29"/>
      <c r="R25" s="5"/>
      <c r="S25" s="136"/>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36"/>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36"/>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6"/>
      <c r="T28" s="27"/>
      <c r="U28" s="27"/>
      <c r="V28" s="27"/>
      <c r="W28" s="27"/>
      <c r="X28" s="26"/>
      <c r="Y28" s="26"/>
      <c r="Z28" s="26"/>
      <c r="AA28" s="26"/>
      <c r="AB28" s="26"/>
    </row>
    <row r="29" spans="1:28" ht="20.25" customHeight="1" x14ac:dyDescent="0.25">
      <c r="A29" s="124"/>
      <c r="B29" s="45" t="s">
        <v>335</v>
      </c>
      <c r="C29" s="45"/>
      <c r="D29" s="45"/>
      <c r="E29" s="124" t="s">
        <v>336</v>
      </c>
      <c r="F29" s="124" t="s">
        <v>336</v>
      </c>
      <c r="G29" s="124" t="s">
        <v>336</v>
      </c>
      <c r="H29" s="124"/>
      <c r="I29" s="124"/>
      <c r="J29" s="124"/>
      <c r="K29" s="124"/>
      <c r="L29" s="124"/>
      <c r="M29" s="124"/>
      <c r="N29" s="124"/>
      <c r="O29" s="124"/>
      <c r="P29" s="124"/>
      <c r="Q29" s="12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topLeftCell="A11" zoomScale="55" zoomScaleNormal="60" zoomScaleSheetLayoutView="55" workbookViewId="0">
      <selection activeCell="A20" sqref="A20:T2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6" t="str">
        <f>'1. паспорт местоположение'!$A$9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6" t="s">
        <v>488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8.75" x14ac:dyDescent="0.2">
      <c r="A16" s="296" t="s">
        <v>482</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6" t="s">
        <v>433</v>
      </c>
      <c r="B19" s="296"/>
      <c r="C19" s="296"/>
      <c r="D19" s="296"/>
      <c r="E19" s="296"/>
      <c r="F19" s="296"/>
      <c r="G19" s="296"/>
      <c r="H19" s="296"/>
      <c r="I19" s="296"/>
      <c r="J19" s="296"/>
      <c r="K19" s="296"/>
      <c r="L19" s="296"/>
      <c r="M19" s="296"/>
      <c r="N19" s="296"/>
      <c r="O19" s="296"/>
      <c r="P19" s="296"/>
      <c r="Q19" s="296"/>
      <c r="R19" s="296"/>
      <c r="S19" s="296"/>
      <c r="T19" s="296"/>
    </row>
    <row r="20" spans="1:20" s="57"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9" t="s">
        <v>6</v>
      </c>
      <c r="B21" s="312" t="s">
        <v>229</v>
      </c>
      <c r="C21" s="313"/>
      <c r="D21" s="316" t="s">
        <v>130</v>
      </c>
      <c r="E21" s="312" t="s">
        <v>462</v>
      </c>
      <c r="F21" s="313"/>
      <c r="G21" s="312" t="s">
        <v>248</v>
      </c>
      <c r="H21" s="313"/>
      <c r="I21" s="312" t="s">
        <v>129</v>
      </c>
      <c r="J21" s="313"/>
      <c r="K21" s="316" t="s">
        <v>128</v>
      </c>
      <c r="L21" s="312" t="s">
        <v>127</v>
      </c>
      <c r="M21" s="313"/>
      <c r="N21" s="312" t="s">
        <v>458</v>
      </c>
      <c r="O21" s="313"/>
      <c r="P21" s="316" t="s">
        <v>126</v>
      </c>
      <c r="Q21" s="322" t="s">
        <v>125</v>
      </c>
      <c r="R21" s="323"/>
      <c r="S21" s="322" t="s">
        <v>124</v>
      </c>
      <c r="T21" s="324"/>
    </row>
    <row r="22" spans="1:20" ht="204.75" customHeight="1" x14ac:dyDescent="0.25">
      <c r="A22" s="320"/>
      <c r="B22" s="314"/>
      <c r="C22" s="315"/>
      <c r="D22" s="318"/>
      <c r="E22" s="314"/>
      <c r="F22" s="315"/>
      <c r="G22" s="314"/>
      <c r="H22" s="315"/>
      <c r="I22" s="314"/>
      <c r="J22" s="315"/>
      <c r="K22" s="317"/>
      <c r="L22" s="314"/>
      <c r="M22" s="315"/>
      <c r="N22" s="314"/>
      <c r="O22" s="315"/>
      <c r="P22" s="317"/>
      <c r="Q22" s="84" t="s">
        <v>123</v>
      </c>
      <c r="R22" s="84" t="s">
        <v>432</v>
      </c>
      <c r="S22" s="84" t="s">
        <v>122</v>
      </c>
      <c r="T22" s="84" t="s">
        <v>121</v>
      </c>
    </row>
    <row r="23" spans="1:20" ht="51.75" customHeight="1" x14ac:dyDescent="0.25">
      <c r="A23" s="321"/>
      <c r="B23" s="143" t="s">
        <v>119</v>
      </c>
      <c r="C23" s="143" t="s">
        <v>120</v>
      </c>
      <c r="D23" s="317"/>
      <c r="E23" s="143" t="s">
        <v>119</v>
      </c>
      <c r="F23" s="143" t="s">
        <v>120</v>
      </c>
      <c r="G23" s="143" t="s">
        <v>119</v>
      </c>
      <c r="H23" s="143" t="s">
        <v>120</v>
      </c>
      <c r="I23" s="143" t="s">
        <v>119</v>
      </c>
      <c r="J23" s="143" t="s">
        <v>120</v>
      </c>
      <c r="K23" s="143" t="s">
        <v>119</v>
      </c>
      <c r="L23" s="143" t="s">
        <v>119</v>
      </c>
      <c r="M23" s="143" t="s">
        <v>120</v>
      </c>
      <c r="N23" s="143" t="s">
        <v>119</v>
      </c>
      <c r="O23" s="143" t="s">
        <v>120</v>
      </c>
      <c r="P23" s="157" t="s">
        <v>119</v>
      </c>
      <c r="Q23" s="84" t="s">
        <v>119</v>
      </c>
      <c r="R23" s="84" t="s">
        <v>119</v>
      </c>
      <c r="S23" s="84" t="s">
        <v>119</v>
      </c>
      <c r="T23" s="84"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163" customFormat="1" x14ac:dyDescent="0.25">
      <c r="A25" s="161"/>
      <c r="B25" s="58"/>
      <c r="C25" s="58"/>
      <c r="D25" s="58"/>
      <c r="E25" s="58"/>
      <c r="F25" s="58"/>
      <c r="G25" s="58"/>
      <c r="H25" s="58"/>
      <c r="I25" s="58"/>
      <c r="J25" s="162"/>
      <c r="K25" s="162"/>
      <c r="L25" s="162"/>
      <c r="M25" s="162"/>
      <c r="N25" s="161"/>
      <c r="O25" s="161"/>
      <c r="P25" s="162"/>
      <c r="Q25" s="308"/>
      <c r="R25" s="308"/>
      <c r="S25" s="308"/>
      <c r="T25" s="308"/>
    </row>
    <row r="26" spans="1:20" s="163" customFormat="1" x14ac:dyDescent="0.25">
      <c r="A26" s="161"/>
      <c r="B26" s="58"/>
      <c r="C26" s="58"/>
      <c r="D26" s="58"/>
      <c r="E26" s="58"/>
      <c r="F26" s="58"/>
      <c r="G26" s="58"/>
      <c r="H26" s="58"/>
      <c r="I26" s="58"/>
      <c r="J26" s="162"/>
      <c r="K26" s="162"/>
      <c r="L26" s="162"/>
      <c r="M26" s="162"/>
      <c r="N26" s="161"/>
      <c r="O26" s="161"/>
      <c r="P26" s="162"/>
      <c r="Q26" s="309"/>
      <c r="R26" s="309"/>
      <c r="S26" s="309"/>
      <c r="T26" s="309"/>
    </row>
    <row r="27" spans="1:20" s="163" customFormat="1" x14ac:dyDescent="0.25">
      <c r="A27" s="161"/>
      <c r="B27" s="58"/>
      <c r="C27" s="58"/>
      <c r="D27" s="58"/>
      <c r="E27" s="58"/>
      <c r="F27" s="58"/>
      <c r="G27" s="58"/>
      <c r="H27" s="58"/>
      <c r="I27" s="58"/>
      <c r="J27" s="162"/>
      <c r="K27" s="162"/>
      <c r="L27" s="162"/>
      <c r="M27" s="162"/>
      <c r="N27" s="161"/>
      <c r="O27" s="161"/>
      <c r="P27" s="162"/>
      <c r="Q27" s="309"/>
      <c r="R27" s="309"/>
      <c r="S27" s="309"/>
      <c r="T27" s="309"/>
    </row>
    <row r="28" spans="1:20" s="163" customFormat="1" x14ac:dyDescent="0.25">
      <c r="A28" s="161"/>
      <c r="B28" s="58"/>
      <c r="C28" s="58"/>
      <c r="D28" s="58"/>
      <c r="E28" s="58"/>
      <c r="F28" s="58"/>
      <c r="G28" s="58"/>
      <c r="H28" s="58"/>
      <c r="I28" s="58"/>
      <c r="J28" s="162"/>
      <c r="K28" s="162"/>
      <c r="L28" s="162"/>
      <c r="M28" s="162"/>
      <c r="N28" s="161"/>
      <c r="O28" s="161"/>
      <c r="P28" s="162"/>
      <c r="Q28" s="309"/>
      <c r="R28" s="309"/>
      <c r="S28" s="309"/>
      <c r="T28" s="309"/>
    </row>
    <row r="29" spans="1:20" s="163" customFormat="1" x14ac:dyDescent="0.25">
      <c r="A29" s="161"/>
      <c r="B29" s="58"/>
      <c r="C29" s="58"/>
      <c r="D29" s="58"/>
      <c r="E29" s="58"/>
      <c r="F29" s="58"/>
      <c r="G29" s="58"/>
      <c r="H29" s="58"/>
      <c r="I29" s="58"/>
      <c r="J29" s="162"/>
      <c r="K29" s="162"/>
      <c r="L29" s="162"/>
      <c r="M29" s="162"/>
      <c r="N29" s="161"/>
      <c r="O29" s="161"/>
      <c r="P29" s="162"/>
      <c r="Q29" s="309"/>
      <c r="R29" s="309"/>
      <c r="S29" s="309"/>
      <c r="T29" s="309"/>
    </row>
    <row r="30" spans="1:20" s="163" customFormat="1" x14ac:dyDescent="0.25">
      <c r="A30" s="161"/>
      <c r="B30" s="58"/>
      <c r="C30" s="58"/>
      <c r="D30" s="58"/>
      <c r="E30" s="58"/>
      <c r="F30" s="58"/>
      <c r="G30" s="58"/>
      <c r="H30" s="58"/>
      <c r="I30" s="58"/>
      <c r="J30" s="162"/>
      <c r="K30" s="162"/>
      <c r="L30" s="162"/>
      <c r="M30" s="162"/>
      <c r="N30" s="161"/>
      <c r="O30" s="161"/>
      <c r="P30" s="162"/>
      <c r="Q30" s="309"/>
      <c r="R30" s="309"/>
      <c r="S30" s="309"/>
      <c r="T30" s="309"/>
    </row>
    <row r="31" spans="1:20" s="163" customFormat="1" x14ac:dyDescent="0.25">
      <c r="A31" s="161"/>
      <c r="B31" s="58"/>
      <c r="C31" s="58"/>
      <c r="D31" s="58"/>
      <c r="E31" s="58"/>
      <c r="F31" s="58"/>
      <c r="G31" s="58"/>
      <c r="H31" s="58"/>
      <c r="I31" s="58"/>
      <c r="J31" s="162"/>
      <c r="K31" s="162"/>
      <c r="L31" s="162"/>
      <c r="M31" s="162"/>
      <c r="N31" s="161"/>
      <c r="O31" s="161"/>
      <c r="P31" s="162"/>
      <c r="Q31" s="309"/>
      <c r="R31" s="309"/>
      <c r="S31" s="309"/>
      <c r="T31" s="309"/>
    </row>
    <row r="32" spans="1:20" s="163" customFormat="1" x14ac:dyDescent="0.25">
      <c r="A32" s="161"/>
      <c r="B32" s="58"/>
      <c r="C32" s="58"/>
      <c r="D32" s="58"/>
      <c r="E32" s="58"/>
      <c r="F32" s="58"/>
      <c r="G32" s="58"/>
      <c r="H32" s="58"/>
      <c r="I32" s="58"/>
      <c r="J32" s="162"/>
      <c r="K32" s="162"/>
      <c r="L32" s="162"/>
      <c r="M32" s="162"/>
      <c r="N32" s="161"/>
      <c r="O32" s="161"/>
      <c r="P32" s="162"/>
      <c r="Q32" s="309"/>
      <c r="R32" s="309"/>
      <c r="S32" s="309"/>
      <c r="T32" s="309"/>
    </row>
    <row r="33" spans="1:113" s="163" customFormat="1" x14ac:dyDescent="0.25">
      <c r="A33" s="161"/>
      <c r="B33" s="58"/>
      <c r="C33" s="58"/>
      <c r="D33" s="58"/>
      <c r="E33" s="58"/>
      <c r="F33" s="58"/>
      <c r="G33" s="58"/>
      <c r="H33" s="58"/>
      <c r="I33" s="58"/>
      <c r="J33" s="162"/>
      <c r="K33" s="162"/>
      <c r="L33" s="162"/>
      <c r="M33" s="162"/>
      <c r="N33" s="161"/>
      <c r="O33" s="161"/>
      <c r="P33" s="162"/>
      <c r="Q33" s="309"/>
      <c r="R33" s="309"/>
      <c r="S33" s="309"/>
      <c r="T33" s="309"/>
    </row>
    <row r="34" spans="1:113" s="163" customFormat="1" x14ac:dyDescent="0.25">
      <c r="A34" s="161"/>
      <c r="B34" s="58"/>
      <c r="C34" s="58"/>
      <c r="D34" s="58"/>
      <c r="E34" s="58"/>
      <c r="F34" s="58"/>
      <c r="G34" s="58"/>
      <c r="H34" s="58"/>
      <c r="I34" s="58"/>
      <c r="J34" s="162"/>
      <c r="K34" s="162"/>
      <c r="L34" s="162"/>
      <c r="M34" s="162"/>
      <c r="N34" s="161"/>
      <c r="O34" s="161"/>
      <c r="P34" s="162"/>
      <c r="Q34" s="309"/>
      <c r="R34" s="309"/>
      <c r="S34" s="309"/>
      <c r="T34" s="309"/>
    </row>
    <row r="35" spans="1:113" s="163" customFormat="1" x14ac:dyDescent="0.25">
      <c r="A35" s="161"/>
      <c r="B35" s="58"/>
      <c r="C35" s="58"/>
      <c r="D35" s="58"/>
      <c r="E35" s="58"/>
      <c r="F35" s="58"/>
      <c r="G35" s="58"/>
      <c r="H35" s="58"/>
      <c r="I35" s="58"/>
      <c r="J35" s="162"/>
      <c r="K35" s="162"/>
      <c r="L35" s="162"/>
      <c r="M35" s="162"/>
      <c r="N35" s="161"/>
      <c r="O35" s="161"/>
      <c r="P35" s="162"/>
      <c r="Q35" s="309"/>
      <c r="R35" s="309"/>
      <c r="S35" s="309"/>
      <c r="T35" s="309"/>
    </row>
    <row r="36" spans="1:113" s="163" customFormat="1" x14ac:dyDescent="0.25">
      <c r="A36" s="161"/>
      <c r="B36" s="58"/>
      <c r="C36" s="58"/>
      <c r="D36" s="58"/>
      <c r="E36" s="58"/>
      <c r="F36" s="58"/>
      <c r="G36" s="58"/>
      <c r="H36" s="58"/>
      <c r="I36" s="58"/>
      <c r="J36" s="162"/>
      <c r="K36" s="162"/>
      <c r="L36" s="162"/>
      <c r="M36" s="162"/>
      <c r="N36" s="161"/>
      <c r="O36" s="161"/>
      <c r="P36" s="162"/>
      <c r="Q36" s="309"/>
      <c r="R36" s="309"/>
      <c r="S36" s="309"/>
      <c r="T36" s="309"/>
    </row>
    <row r="37" spans="1:113" s="163" customFormat="1" x14ac:dyDescent="0.25">
      <c r="A37" s="161"/>
      <c r="B37" s="58"/>
      <c r="C37" s="58"/>
      <c r="D37" s="58"/>
      <c r="E37" s="58"/>
      <c r="F37" s="58"/>
      <c r="G37" s="58"/>
      <c r="H37" s="58"/>
      <c r="I37" s="58"/>
      <c r="J37" s="162"/>
      <c r="K37" s="162"/>
      <c r="L37" s="162"/>
      <c r="M37" s="162"/>
      <c r="N37" s="161"/>
      <c r="O37" s="161"/>
      <c r="P37" s="162"/>
      <c r="Q37" s="309"/>
      <c r="R37" s="309"/>
      <c r="S37" s="309"/>
      <c r="T37" s="309"/>
    </row>
    <row r="38" spans="1:113" s="163" customFormat="1" x14ac:dyDescent="0.25">
      <c r="A38" s="161"/>
      <c r="B38" s="58"/>
      <c r="C38" s="58"/>
      <c r="D38" s="58"/>
      <c r="E38" s="58"/>
      <c r="F38" s="58"/>
      <c r="G38" s="58"/>
      <c r="H38" s="58"/>
      <c r="I38" s="58"/>
      <c r="J38" s="162"/>
      <c r="K38" s="162"/>
      <c r="L38" s="162"/>
      <c r="M38" s="162"/>
      <c r="N38" s="161"/>
      <c r="O38" s="161"/>
      <c r="P38" s="162"/>
      <c r="Q38" s="309"/>
      <c r="R38" s="309"/>
      <c r="S38" s="309"/>
      <c r="T38" s="309"/>
    </row>
    <row r="39" spans="1:113" s="163" customFormat="1" x14ac:dyDescent="0.25">
      <c r="A39" s="161"/>
      <c r="B39" s="58"/>
      <c r="C39" s="58"/>
      <c r="D39" s="58"/>
      <c r="E39" s="58"/>
      <c r="F39" s="58"/>
      <c r="G39" s="58"/>
      <c r="H39" s="58"/>
      <c r="I39" s="58"/>
      <c r="J39" s="162"/>
      <c r="K39" s="162"/>
      <c r="L39" s="162"/>
      <c r="M39" s="162"/>
      <c r="N39" s="161"/>
      <c r="O39" s="161"/>
      <c r="P39" s="162"/>
      <c r="Q39" s="309"/>
      <c r="R39" s="309"/>
      <c r="S39" s="309"/>
      <c r="T39" s="309"/>
    </row>
    <row r="40" spans="1:113" s="163" customFormat="1" x14ac:dyDescent="0.25">
      <c r="A40" s="161"/>
      <c r="B40" s="58"/>
      <c r="C40" s="58"/>
      <c r="D40" s="58"/>
      <c r="E40" s="58"/>
      <c r="F40" s="58"/>
      <c r="G40" s="58"/>
      <c r="H40" s="58"/>
      <c r="I40" s="58"/>
      <c r="J40" s="162"/>
      <c r="K40" s="162"/>
      <c r="L40" s="162"/>
      <c r="M40" s="162"/>
      <c r="N40" s="161"/>
      <c r="O40" s="161"/>
      <c r="P40" s="162"/>
      <c r="Q40" s="309"/>
      <c r="R40" s="309"/>
      <c r="S40" s="309"/>
      <c r="T40" s="309"/>
    </row>
    <row r="41" spans="1:113" s="163" customFormat="1" x14ac:dyDescent="0.25">
      <c r="A41" s="161"/>
      <c r="B41" s="58"/>
      <c r="C41" s="58"/>
      <c r="D41" s="58"/>
      <c r="E41" s="58"/>
      <c r="F41" s="58"/>
      <c r="G41" s="58"/>
      <c r="H41" s="58"/>
      <c r="I41" s="58"/>
      <c r="J41" s="162"/>
      <c r="K41" s="162"/>
      <c r="L41" s="162"/>
      <c r="M41" s="162"/>
      <c r="N41" s="161"/>
      <c r="O41" s="161"/>
      <c r="P41" s="162"/>
      <c r="Q41" s="309"/>
      <c r="R41" s="309"/>
      <c r="S41" s="309"/>
      <c r="T41" s="309"/>
    </row>
    <row r="42" spans="1:113" s="163" customFormat="1" x14ac:dyDescent="0.25">
      <c r="A42" s="161"/>
      <c r="B42" s="58"/>
      <c r="C42" s="58"/>
      <c r="D42" s="58"/>
      <c r="E42" s="58"/>
      <c r="F42" s="58"/>
      <c r="G42" s="58"/>
      <c r="H42" s="58"/>
      <c r="I42" s="58"/>
      <c r="J42" s="162"/>
      <c r="K42" s="162"/>
      <c r="L42" s="162"/>
      <c r="M42" s="162"/>
      <c r="N42" s="161"/>
      <c r="O42" s="161"/>
      <c r="P42" s="162"/>
      <c r="Q42" s="310"/>
      <c r="R42" s="310"/>
      <c r="S42" s="310"/>
      <c r="T42" s="310"/>
    </row>
    <row r="43" spans="1:113" ht="35.25" customHeight="1" x14ac:dyDescent="0.25"/>
    <row r="44" spans="1:113" s="55" customFormat="1" ht="12.75" x14ac:dyDescent="0.2">
      <c r="B44" s="56"/>
      <c r="C44" s="56"/>
      <c r="K44" s="56"/>
    </row>
    <row r="45" spans="1:113" s="55" customFormat="1" x14ac:dyDescent="0.25">
      <c r="B45" s="53" t="s">
        <v>118</v>
      </c>
      <c r="C45" s="53"/>
      <c r="D45" s="53"/>
      <c r="E45" s="53"/>
      <c r="F45" s="53"/>
      <c r="G45" s="53"/>
      <c r="H45" s="53"/>
      <c r="I45" s="53"/>
      <c r="J45" s="53"/>
      <c r="K45" s="53"/>
      <c r="L45" s="53"/>
      <c r="M45" s="53"/>
      <c r="N45" s="53"/>
      <c r="O45" s="53"/>
      <c r="P45" s="53"/>
      <c r="Q45" s="53"/>
      <c r="R45" s="53"/>
    </row>
    <row r="46" spans="1:113" x14ac:dyDescent="0.25">
      <c r="B46" s="311" t="s">
        <v>466</v>
      </c>
      <c r="C46" s="311"/>
      <c r="D46" s="311"/>
      <c r="E46" s="311"/>
      <c r="F46" s="311"/>
      <c r="G46" s="311"/>
      <c r="H46" s="311"/>
      <c r="I46" s="311"/>
      <c r="J46" s="311"/>
      <c r="K46" s="311"/>
      <c r="L46" s="311"/>
      <c r="M46" s="311"/>
      <c r="N46" s="311"/>
      <c r="O46" s="311"/>
      <c r="P46" s="311"/>
      <c r="Q46" s="311"/>
      <c r="R46" s="311"/>
    </row>
    <row r="47" spans="1:113" x14ac:dyDescent="0.25">
      <c r="B47" s="53"/>
      <c r="C47" s="53"/>
      <c r="D47" s="53"/>
      <c r="E47" s="53"/>
      <c r="F47" s="53"/>
      <c r="G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x14ac:dyDescent="0.25">
      <c r="B48" s="52" t="s">
        <v>431</v>
      </c>
      <c r="C48" s="52"/>
      <c r="D48" s="52"/>
      <c r="E48" s="52"/>
      <c r="F48" s="50"/>
      <c r="G48" s="50"/>
      <c r="H48" s="52"/>
      <c r="I48" s="52"/>
      <c r="J48" s="52"/>
      <c r="K48" s="52"/>
      <c r="L48" s="52"/>
      <c r="M48" s="52"/>
      <c r="N48" s="52"/>
      <c r="O48" s="52"/>
      <c r="P48" s="52"/>
      <c r="Q48" s="52"/>
      <c r="R48" s="52"/>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x14ac:dyDescent="0.25">
      <c r="B49" s="52" t="s">
        <v>117</v>
      </c>
      <c r="C49" s="52"/>
      <c r="D49" s="52"/>
      <c r="E49" s="52"/>
      <c r="F49" s="50"/>
      <c r="G49" s="50"/>
      <c r="H49" s="52"/>
      <c r="I49" s="52"/>
      <c r="J49" s="52"/>
      <c r="K49" s="52"/>
      <c r="L49" s="52"/>
      <c r="M49" s="52"/>
      <c r="N49" s="52"/>
      <c r="O49" s="52"/>
      <c r="P49" s="52"/>
      <c r="Q49" s="52"/>
      <c r="R49" s="52"/>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2:113" s="50" customFormat="1" x14ac:dyDescent="0.25">
      <c r="B50" s="52" t="s">
        <v>116</v>
      </c>
      <c r="C50" s="52"/>
      <c r="D50" s="52"/>
      <c r="E50" s="52"/>
      <c r="H50" s="52"/>
      <c r="I50" s="52"/>
      <c r="J50" s="52"/>
      <c r="K50" s="52"/>
      <c r="L50" s="52"/>
      <c r="M50" s="52"/>
      <c r="N50" s="52"/>
      <c r="O50" s="52"/>
      <c r="P50" s="52"/>
      <c r="Q50" s="52"/>
      <c r="R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B51" s="52" t="s">
        <v>115</v>
      </c>
      <c r="C51" s="52"/>
      <c r="D51" s="52"/>
      <c r="E51" s="52"/>
      <c r="H51" s="52"/>
      <c r="I51" s="52"/>
      <c r="J51" s="52"/>
      <c r="K51" s="52"/>
      <c r="L51" s="52"/>
      <c r="M51" s="52"/>
      <c r="N51" s="52"/>
      <c r="O51" s="52"/>
      <c r="P51" s="52"/>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B52" s="52" t="s">
        <v>114</v>
      </c>
      <c r="C52" s="52"/>
      <c r="D52" s="52"/>
      <c r="E52" s="52"/>
      <c r="H52" s="52"/>
      <c r="I52" s="52"/>
      <c r="J52" s="52"/>
      <c r="K52" s="52"/>
      <c r="L52" s="52"/>
      <c r="M52" s="52"/>
      <c r="N52" s="52"/>
      <c r="O52" s="52"/>
      <c r="P52" s="52"/>
      <c r="Q52" s="52"/>
      <c r="R52" s="52"/>
      <c r="S52" s="52"/>
      <c r="T52" s="52"/>
      <c r="U52" s="52"/>
      <c r="V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2:113" s="50" customFormat="1" x14ac:dyDescent="0.25">
      <c r="B53" s="52" t="s">
        <v>113</v>
      </c>
      <c r="C53" s="52"/>
      <c r="D53" s="52"/>
      <c r="E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B54" s="52" t="s">
        <v>112</v>
      </c>
      <c r="C54" s="52"/>
      <c r="D54" s="52"/>
      <c r="E54" s="52"/>
      <c r="H54" s="52"/>
      <c r="I54" s="52"/>
      <c r="J54" s="52"/>
      <c r="K54" s="52"/>
      <c r="L54" s="52"/>
      <c r="M54" s="52"/>
      <c r="N54" s="52"/>
      <c r="O54" s="52"/>
      <c r="P54" s="52"/>
      <c r="Q54" s="52"/>
      <c r="R54" s="52"/>
      <c r="S54" s="52"/>
      <c r="T54" s="52"/>
      <c r="U54" s="52"/>
      <c r="V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row r="55" spans="2:113" s="50" customFormat="1" x14ac:dyDescent="0.25">
      <c r="B55" s="52" t="s">
        <v>111</v>
      </c>
      <c r="C55" s="52"/>
      <c r="D55" s="52"/>
      <c r="E55" s="52"/>
      <c r="H55" s="52"/>
      <c r="I55" s="52"/>
      <c r="J55" s="52"/>
      <c r="K55" s="52"/>
      <c r="L55" s="52"/>
      <c r="M55" s="52"/>
      <c r="N55" s="52"/>
      <c r="O55" s="52"/>
      <c r="P55" s="52"/>
      <c r="Q55" s="52"/>
      <c r="R55" s="52"/>
      <c r="S55" s="52"/>
      <c r="T55" s="52"/>
      <c r="U55" s="52"/>
      <c r="V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row>
    <row r="56" spans="2:113" s="50" customFormat="1" x14ac:dyDescent="0.25">
      <c r="B56" s="52" t="s">
        <v>110</v>
      </c>
      <c r="C56" s="52"/>
      <c r="D56" s="52"/>
      <c r="E56" s="52"/>
      <c r="H56" s="52"/>
      <c r="I56" s="52"/>
      <c r="J56" s="52"/>
      <c r="K56" s="52"/>
      <c r="L56" s="52"/>
      <c r="M56" s="52"/>
      <c r="N56" s="52"/>
      <c r="O56" s="52"/>
      <c r="P56" s="52"/>
      <c r="Q56" s="52"/>
      <c r="R56" s="52"/>
      <c r="S56" s="52"/>
      <c r="T56" s="52"/>
      <c r="U56" s="52"/>
      <c r="V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row>
    <row r="57" spans="2:113" s="50" customFormat="1" x14ac:dyDescent="0.25">
      <c r="B57" s="52" t="s">
        <v>109</v>
      </c>
      <c r="C57" s="52"/>
      <c r="D57" s="52"/>
      <c r="E57" s="52"/>
      <c r="H57" s="52"/>
      <c r="I57" s="52"/>
      <c r="J57" s="52"/>
      <c r="K57" s="52"/>
      <c r="L57" s="52"/>
      <c r="M57" s="52"/>
      <c r="N57" s="52"/>
      <c r="O57" s="52"/>
      <c r="P57" s="52"/>
      <c r="Q57" s="52"/>
      <c r="R57" s="52"/>
      <c r="S57" s="52"/>
      <c r="T57" s="52"/>
      <c r="U57" s="52"/>
      <c r="V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row>
    <row r="58" spans="2:113" s="50" customFormat="1" x14ac:dyDescent="0.25">
      <c r="Q58" s="52"/>
      <c r="R58" s="52"/>
      <c r="S58" s="52"/>
      <c r="T58" s="52"/>
      <c r="U58" s="52"/>
      <c r="V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row>
    <row r="59" spans="2:113" s="50" customFormat="1" x14ac:dyDescent="0.25">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42"/>
    <mergeCell ref="T25:T42"/>
    <mergeCell ref="B46:R46"/>
    <mergeCell ref="L21:M22"/>
    <mergeCell ref="N21:O22"/>
    <mergeCell ref="P21:P22"/>
    <mergeCell ref="D21:D23"/>
    <mergeCell ref="B21:C22"/>
    <mergeCell ref="Q25:Q42"/>
    <mergeCell ref="R25:R42"/>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70" zoomScaleSheetLayoutView="70" workbookViewId="0">
      <selection activeCell="U25" sqref="U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216"/>
      <c r="F8" s="216"/>
      <c r="G8" s="216"/>
      <c r="H8" s="216"/>
      <c r="I8" s="216"/>
      <c r="J8" s="216"/>
      <c r="K8" s="216"/>
      <c r="L8" s="216"/>
      <c r="M8" s="216"/>
      <c r="N8" s="216"/>
      <c r="O8" s="216"/>
      <c r="P8" s="216"/>
      <c r="Q8" s="216"/>
      <c r="R8" s="216"/>
      <c r="S8" s="139"/>
      <c r="T8" s="139"/>
      <c r="U8" s="139"/>
      <c r="V8" s="139"/>
      <c r="W8" s="139"/>
    </row>
    <row r="9" spans="1:27" s="12" customFormat="1" ht="18.75" customHeight="1" x14ac:dyDescent="0.2">
      <c r="E9" s="296" t="s">
        <v>547</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216"/>
      <c r="F11" s="216"/>
      <c r="G11" s="216"/>
      <c r="H11" s="216"/>
      <c r="I11" s="216"/>
      <c r="J11" s="216"/>
      <c r="K11" s="216"/>
      <c r="L11" s="216"/>
      <c r="M11" s="216"/>
      <c r="N11" s="216"/>
      <c r="O11" s="216"/>
      <c r="P11" s="216"/>
      <c r="Q11" s="216"/>
      <c r="R11" s="216"/>
      <c r="S11" s="139"/>
      <c r="T11" s="139"/>
      <c r="U11" s="139"/>
      <c r="V11" s="139"/>
      <c r="W11" s="139"/>
    </row>
    <row r="12" spans="1:27" s="12" customFormat="1" ht="18.75" customHeight="1" x14ac:dyDescent="0.2">
      <c r="E12" s="296" t="s">
        <v>488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218"/>
      <c r="F14" s="218"/>
      <c r="G14" s="218"/>
      <c r="H14" s="218"/>
      <c r="I14" s="218"/>
      <c r="J14" s="218"/>
      <c r="K14" s="218"/>
      <c r="L14" s="218"/>
      <c r="M14" s="218"/>
      <c r="N14" s="218"/>
      <c r="O14" s="218"/>
      <c r="P14" s="218"/>
      <c r="Q14" s="218"/>
      <c r="R14" s="218"/>
      <c r="S14" s="218"/>
      <c r="T14" s="218"/>
      <c r="U14" s="218"/>
      <c r="V14" s="218"/>
      <c r="W14" s="218"/>
    </row>
    <row r="15" spans="1:27" s="3" customFormat="1" ht="18.75" x14ac:dyDescent="0.2">
      <c r="E15" s="296" t="s">
        <v>482</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217"/>
      <c r="F17" s="217"/>
      <c r="G17" s="217"/>
      <c r="H17" s="217"/>
      <c r="I17" s="217"/>
      <c r="J17" s="217"/>
      <c r="K17" s="217"/>
      <c r="L17" s="217"/>
      <c r="M17" s="217"/>
      <c r="N17" s="217"/>
      <c r="O17" s="217"/>
      <c r="P17" s="217"/>
      <c r="Q17" s="217"/>
      <c r="R17" s="217"/>
      <c r="S17" s="217"/>
      <c r="T17" s="217"/>
      <c r="U17" s="217"/>
      <c r="V17" s="217"/>
      <c r="W17" s="217"/>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435</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7" customFormat="1" ht="21" customHeight="1" x14ac:dyDescent="0.25"/>
    <row r="21" spans="1:27" ht="15.75" customHeight="1" x14ac:dyDescent="0.25">
      <c r="A21" s="308" t="s">
        <v>6</v>
      </c>
      <c r="B21" s="326" t="s">
        <v>442</v>
      </c>
      <c r="C21" s="327"/>
      <c r="D21" s="326" t="s">
        <v>444</v>
      </c>
      <c r="E21" s="327"/>
      <c r="F21" s="322" t="s">
        <v>102</v>
      </c>
      <c r="G21" s="324"/>
      <c r="H21" s="324"/>
      <c r="I21" s="323"/>
      <c r="J21" s="308" t="s">
        <v>445</v>
      </c>
      <c r="K21" s="326" t="s">
        <v>446</v>
      </c>
      <c r="L21" s="327"/>
      <c r="M21" s="326" t="s">
        <v>447</v>
      </c>
      <c r="N21" s="327"/>
      <c r="O21" s="326" t="s">
        <v>434</v>
      </c>
      <c r="P21" s="327"/>
      <c r="Q21" s="326" t="s">
        <v>135</v>
      </c>
      <c r="R21" s="327"/>
      <c r="S21" s="308" t="s">
        <v>134</v>
      </c>
      <c r="T21" s="308" t="s">
        <v>448</v>
      </c>
      <c r="U21" s="308" t="s">
        <v>443</v>
      </c>
      <c r="V21" s="326" t="s">
        <v>133</v>
      </c>
      <c r="W21" s="327"/>
      <c r="X21" s="322" t="s">
        <v>125</v>
      </c>
      <c r="Y21" s="324"/>
      <c r="Z21" s="322" t="s">
        <v>124</v>
      </c>
      <c r="AA21" s="324"/>
    </row>
    <row r="22" spans="1:27" ht="216" customHeight="1" x14ac:dyDescent="0.25">
      <c r="A22" s="309"/>
      <c r="B22" s="328"/>
      <c r="C22" s="329"/>
      <c r="D22" s="328"/>
      <c r="E22" s="329"/>
      <c r="F22" s="322" t="s">
        <v>132</v>
      </c>
      <c r="G22" s="323"/>
      <c r="H22" s="322" t="s">
        <v>131</v>
      </c>
      <c r="I22" s="323"/>
      <c r="J22" s="310"/>
      <c r="K22" s="328"/>
      <c r="L22" s="329"/>
      <c r="M22" s="328"/>
      <c r="N22" s="329"/>
      <c r="O22" s="328"/>
      <c r="P22" s="329"/>
      <c r="Q22" s="328"/>
      <c r="R22" s="329"/>
      <c r="S22" s="310"/>
      <c r="T22" s="310"/>
      <c r="U22" s="310"/>
      <c r="V22" s="328"/>
      <c r="W22" s="329"/>
      <c r="X22" s="84" t="s">
        <v>123</v>
      </c>
      <c r="Y22" s="84" t="s">
        <v>432</v>
      </c>
      <c r="Z22" s="84" t="s">
        <v>122</v>
      </c>
      <c r="AA22" s="84" t="s">
        <v>121</v>
      </c>
    </row>
    <row r="23" spans="1:27" ht="60" customHeight="1" x14ac:dyDescent="0.25">
      <c r="A23" s="310"/>
      <c r="B23" s="219" t="s">
        <v>119</v>
      </c>
      <c r="C23" s="219" t="s">
        <v>120</v>
      </c>
      <c r="D23" s="219" t="s">
        <v>119</v>
      </c>
      <c r="E23" s="219" t="s">
        <v>120</v>
      </c>
      <c r="F23" s="219" t="s">
        <v>119</v>
      </c>
      <c r="G23" s="219" t="s">
        <v>120</v>
      </c>
      <c r="H23" s="219" t="s">
        <v>119</v>
      </c>
      <c r="I23" s="219" t="s">
        <v>120</v>
      </c>
      <c r="J23" s="219" t="s">
        <v>119</v>
      </c>
      <c r="K23" s="219" t="s">
        <v>119</v>
      </c>
      <c r="L23" s="219" t="s">
        <v>120</v>
      </c>
      <c r="M23" s="219" t="s">
        <v>119</v>
      </c>
      <c r="N23" s="219" t="s">
        <v>120</v>
      </c>
      <c r="O23" s="219" t="s">
        <v>119</v>
      </c>
      <c r="P23" s="219" t="s">
        <v>120</v>
      </c>
      <c r="Q23" s="219" t="s">
        <v>119</v>
      </c>
      <c r="R23" s="219" t="s">
        <v>120</v>
      </c>
      <c r="S23" s="219" t="s">
        <v>119</v>
      </c>
      <c r="T23" s="219" t="s">
        <v>119</v>
      </c>
      <c r="U23" s="219" t="s">
        <v>119</v>
      </c>
      <c r="V23" s="219" t="s">
        <v>119</v>
      </c>
      <c r="W23" s="219" t="s">
        <v>120</v>
      </c>
      <c r="X23" s="219" t="s">
        <v>119</v>
      </c>
      <c r="Y23" s="219"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379.5" customHeight="1" x14ac:dyDescent="0.25">
      <c r="A25" s="84">
        <v>1</v>
      </c>
      <c r="B25" s="84" t="s">
        <v>485</v>
      </c>
      <c r="C25" s="84" t="s">
        <v>485</v>
      </c>
      <c r="D25" s="84" t="s">
        <v>485</v>
      </c>
      <c r="E25" s="84" t="s">
        <v>485</v>
      </c>
      <c r="F25" s="84">
        <v>10</v>
      </c>
      <c r="G25" s="84">
        <v>10</v>
      </c>
      <c r="H25" s="84">
        <v>10</v>
      </c>
      <c r="I25" s="84">
        <v>10</v>
      </c>
      <c r="J25" s="159" t="s">
        <v>476</v>
      </c>
      <c r="K25" s="159" t="s">
        <v>65</v>
      </c>
      <c r="L25" s="159" t="s">
        <v>65</v>
      </c>
      <c r="M25" s="159" t="s">
        <v>471</v>
      </c>
      <c r="N25" s="160">
        <v>70</v>
      </c>
      <c r="O25" s="160" t="s">
        <v>472</v>
      </c>
      <c r="P25" s="160" t="s">
        <v>473</v>
      </c>
      <c r="Q25" s="160">
        <v>23.16</v>
      </c>
      <c r="R25" s="84">
        <v>23.16</v>
      </c>
      <c r="S25" s="166" t="s">
        <v>470</v>
      </c>
      <c r="T25" s="166" t="s">
        <v>487</v>
      </c>
      <c r="U25" s="166" t="s">
        <v>55</v>
      </c>
      <c r="V25" s="159" t="s">
        <v>474</v>
      </c>
      <c r="W25" s="160" t="s">
        <v>475</v>
      </c>
      <c r="X25" s="143" t="s">
        <v>553</v>
      </c>
      <c r="Y25" s="143" t="s">
        <v>554</v>
      </c>
      <c r="Z25" s="220" t="s">
        <v>689</v>
      </c>
      <c r="AA25" s="220" t="s">
        <v>690</v>
      </c>
    </row>
    <row r="26" spans="1:27" ht="23.25"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6" t="s">
        <v>488</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8.75" x14ac:dyDescent="0.2">
      <c r="A15" s="296" t="s">
        <v>482</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5" t="s">
        <v>427</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30.75" x14ac:dyDescent="0.2">
      <c r="A22" s="23" t="s">
        <v>65</v>
      </c>
      <c r="B22" s="29" t="s">
        <v>440</v>
      </c>
      <c r="C22" s="63" t="s">
        <v>552</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8" t="s">
        <v>484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58" t="s">
        <v>491</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35" t="s">
        <v>486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5" t="s">
        <v>660</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441</v>
      </c>
      <c r="C27" s="35" t="s">
        <v>477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2022</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65" t="s">
        <v>663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9"/>
      <c r="AB6" s="13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9"/>
      <c r="AB7" s="139"/>
    </row>
    <row r="8" spans="1:28" ht="18.75" x14ac:dyDescent="0.25">
      <c r="A8" s="296" t="str">
        <f>'1. паспорт местоположение'!$A$9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0"/>
      <c r="AB8" s="140"/>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1"/>
      <c r="AB9" s="14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9"/>
      <c r="AB10" s="139"/>
    </row>
    <row r="11" spans="1:28" ht="18.75" x14ac:dyDescent="0.25">
      <c r="A11" s="296" t="s">
        <v>488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0"/>
      <c r="AB11" s="140"/>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1"/>
      <c r="AB12" s="14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8.75" x14ac:dyDescent="0.25">
      <c r="A14" s="296" t="s">
        <v>482</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0"/>
      <c r="AB14" s="140"/>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1"/>
      <c r="AB15" s="14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6"/>
      <c r="AB16" s="146"/>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6"/>
      <c r="AB17" s="146"/>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6"/>
      <c r="AB18" s="146"/>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6"/>
      <c r="AB19" s="14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7"/>
      <c r="AB20" s="14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7"/>
      <c r="AB21" s="147"/>
    </row>
    <row r="22" spans="1:28" x14ac:dyDescent="0.25">
      <c r="A22" s="332" t="s">
        <v>459</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8"/>
      <c r="AB22" s="148"/>
    </row>
    <row r="23" spans="1:28" ht="32.25" customHeight="1" x14ac:dyDescent="0.25">
      <c r="A23" s="334" t="s">
        <v>333</v>
      </c>
      <c r="B23" s="335"/>
      <c r="C23" s="335"/>
      <c r="D23" s="335"/>
      <c r="E23" s="335"/>
      <c r="F23" s="335"/>
      <c r="G23" s="335"/>
      <c r="H23" s="335"/>
      <c r="I23" s="335"/>
      <c r="J23" s="335"/>
      <c r="K23" s="335"/>
      <c r="L23" s="336"/>
      <c r="M23" s="333" t="s">
        <v>334</v>
      </c>
      <c r="N23" s="333"/>
      <c r="O23" s="333"/>
      <c r="P23" s="333"/>
      <c r="Q23" s="333"/>
      <c r="R23" s="333"/>
      <c r="S23" s="333"/>
      <c r="T23" s="333"/>
      <c r="U23" s="333"/>
      <c r="V23" s="333"/>
      <c r="W23" s="333"/>
      <c r="X23" s="333"/>
      <c r="Y23" s="333"/>
      <c r="Z23" s="333"/>
    </row>
    <row r="24" spans="1:28" ht="151.5" customHeight="1" x14ac:dyDescent="0.25">
      <c r="A24" s="81" t="s">
        <v>239</v>
      </c>
      <c r="B24" s="82" t="s">
        <v>246</v>
      </c>
      <c r="C24" s="81" t="s">
        <v>327</v>
      </c>
      <c r="D24" s="81" t="s">
        <v>240</v>
      </c>
      <c r="E24" s="81" t="s">
        <v>328</v>
      </c>
      <c r="F24" s="81" t="s">
        <v>330</v>
      </c>
      <c r="G24" s="81" t="s">
        <v>329</v>
      </c>
      <c r="H24" s="81" t="s">
        <v>241</v>
      </c>
      <c r="I24" s="81" t="s">
        <v>331</v>
      </c>
      <c r="J24" s="81" t="s">
        <v>247</v>
      </c>
      <c r="K24" s="82" t="s">
        <v>245</v>
      </c>
      <c r="L24" s="82" t="s">
        <v>242</v>
      </c>
      <c r="M24" s="83" t="s">
        <v>254</v>
      </c>
      <c r="N24" s="82" t="s">
        <v>468</v>
      </c>
      <c r="O24" s="81" t="s">
        <v>252</v>
      </c>
      <c r="P24" s="81" t="s">
        <v>253</v>
      </c>
      <c r="Q24" s="81" t="s">
        <v>251</v>
      </c>
      <c r="R24" s="81" t="s">
        <v>241</v>
      </c>
      <c r="S24" s="81" t="s">
        <v>250</v>
      </c>
      <c r="T24" s="81" t="s">
        <v>249</v>
      </c>
      <c r="U24" s="81" t="s">
        <v>326</v>
      </c>
      <c r="V24" s="81" t="s">
        <v>251</v>
      </c>
      <c r="W24" s="89" t="s">
        <v>244</v>
      </c>
      <c r="X24" s="89" t="s">
        <v>256</v>
      </c>
      <c r="Y24" s="89" t="s">
        <v>257</v>
      </c>
      <c r="Z24" s="91" t="s">
        <v>255</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60" x14ac:dyDescent="0.25">
      <c r="A26" s="77" t="s">
        <v>507</v>
      </c>
      <c r="B26" s="176" t="s">
        <v>485</v>
      </c>
      <c r="C26" s="177">
        <v>0.59940329853543306</v>
      </c>
      <c r="D26" s="77">
        <v>381</v>
      </c>
      <c r="E26" s="77"/>
      <c r="F26" s="177">
        <v>228.372656742</v>
      </c>
      <c r="G26" s="77"/>
      <c r="H26" s="77">
        <v>226773</v>
      </c>
      <c r="I26" s="77">
        <v>1.0070540000000001E-3</v>
      </c>
      <c r="J26" s="77">
        <v>1.6800941911074071E-3</v>
      </c>
      <c r="K26" s="178" t="s">
        <v>508</v>
      </c>
      <c r="L26" s="77"/>
      <c r="M26" s="78">
        <v>2020</v>
      </c>
      <c r="N26" s="77"/>
      <c r="O26" s="179">
        <v>198.12113854200001</v>
      </c>
      <c r="P26" s="177">
        <v>0.55033649595</v>
      </c>
      <c r="Q26" s="77">
        <v>2.4268166666666665E-6</v>
      </c>
      <c r="R26" s="77">
        <v>226773</v>
      </c>
      <c r="S26" s="77">
        <v>8.7365400000000008E-4</v>
      </c>
      <c r="T26" s="77">
        <v>1.4898941911074071E-3</v>
      </c>
      <c r="U26" s="77"/>
      <c r="V26" s="77"/>
      <c r="W26" s="77">
        <v>-1.3339999999999999E-4</v>
      </c>
      <c r="X26" s="77">
        <v>-1.9019999999999999E-4</v>
      </c>
      <c r="Y26" s="77"/>
      <c r="Z26" s="180" t="s">
        <v>509</v>
      </c>
    </row>
    <row r="27" spans="1:28" x14ac:dyDescent="0.25">
      <c r="A27" s="152"/>
      <c r="B27" s="151"/>
      <c r="C27" s="151"/>
      <c r="D27" s="151"/>
      <c r="E27" s="150"/>
      <c r="F27" s="152"/>
      <c r="G27" s="152"/>
      <c r="H27" s="150"/>
      <c r="I27" s="152"/>
      <c r="J27" s="152"/>
      <c r="K27" s="153"/>
      <c r="L27" s="151"/>
      <c r="M27" s="78"/>
      <c r="N27" s="76"/>
      <c r="O27" s="76"/>
      <c r="P27" s="76"/>
      <c r="Q27" s="76"/>
      <c r="R27" s="76"/>
      <c r="S27" s="76"/>
      <c r="T27" s="76"/>
      <c r="U27" s="76"/>
      <c r="V27" s="76"/>
      <c r="W27" s="76"/>
      <c r="X27" s="76"/>
      <c r="Y27" s="76"/>
      <c r="Z27" s="76"/>
    </row>
    <row r="28" spans="1:28" x14ac:dyDescent="0.25">
      <c r="A28" s="152"/>
      <c r="B28" s="151"/>
      <c r="C28" s="151"/>
      <c r="D28" s="151"/>
      <c r="E28" s="150"/>
      <c r="F28" s="152"/>
      <c r="G28" s="152"/>
      <c r="H28" s="150"/>
      <c r="I28" s="152"/>
      <c r="J28" s="152"/>
      <c r="K28" s="153"/>
      <c r="L28" s="154"/>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0"/>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6" t="str">
        <f>'1. паспорт местоположение'!$A$9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6" t="s">
        <v>488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8.75" x14ac:dyDescent="0.2">
      <c r="A15" s="296" t="s">
        <v>482</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1" t="s">
        <v>436</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1" t="s">
        <v>6</v>
      </c>
      <c r="B19" s="301" t="s">
        <v>88</v>
      </c>
      <c r="C19" s="301" t="s">
        <v>87</v>
      </c>
      <c r="D19" s="301" t="s">
        <v>76</v>
      </c>
      <c r="E19" s="338" t="s">
        <v>86</v>
      </c>
      <c r="F19" s="339"/>
      <c r="G19" s="339"/>
      <c r="H19" s="339"/>
      <c r="I19" s="340"/>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661</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
        <v>488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6" t="s">
        <v>482</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437</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407" t="s">
        <v>323</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93"/>
      <c r="AN24" s="93"/>
      <c r="AO24" s="121"/>
      <c r="AP24" s="121"/>
      <c r="AQ24" s="121"/>
      <c r="AR24" s="121"/>
      <c r="AS24" s="99"/>
    </row>
    <row r="25" spans="1:45" ht="12.75" customHeight="1" x14ac:dyDescent="0.25">
      <c r="A25" s="387" t="s">
        <v>322</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94"/>
      <c r="AN25" s="408" t="s">
        <v>321</v>
      </c>
      <c r="AO25" s="408"/>
      <c r="AP25" s="408"/>
      <c r="AQ25" s="406"/>
      <c r="AR25" s="406"/>
      <c r="AS25" s="99"/>
    </row>
    <row r="26" spans="1:45" ht="17.25" customHeight="1" x14ac:dyDescent="0.25">
      <c r="A26" s="353" t="s">
        <v>320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4"/>
      <c r="AN26" s="397" t="s">
        <v>319</v>
      </c>
      <c r="AO26" s="398"/>
      <c r="AP26" s="399"/>
      <c r="AQ26" s="389"/>
      <c r="AR26" s="390"/>
      <c r="AS26" s="99"/>
    </row>
    <row r="27" spans="1:45" ht="17.25" customHeight="1" x14ac:dyDescent="0.25">
      <c r="A27" s="353" t="s">
        <v>318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4"/>
      <c r="AN27" s="397" t="s">
        <v>317</v>
      </c>
      <c r="AO27" s="398"/>
      <c r="AP27" s="399"/>
      <c r="AQ27" s="389"/>
      <c r="AR27" s="390"/>
      <c r="AS27" s="99"/>
    </row>
    <row r="28" spans="1:45" ht="27.75" customHeight="1" thickBot="1" x14ac:dyDescent="0.3">
      <c r="A28" s="400" t="s">
        <v>316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94"/>
      <c r="AN28" s="403" t="s">
        <v>315</v>
      </c>
      <c r="AO28" s="404"/>
      <c r="AP28" s="405"/>
      <c r="AQ28" s="389"/>
      <c r="AR28" s="390"/>
      <c r="AS28" s="99"/>
    </row>
    <row r="29" spans="1:45" ht="17.25" customHeight="1" x14ac:dyDescent="0.25">
      <c r="A29" s="391" t="s">
        <v>314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94"/>
      <c r="AN29" s="394"/>
      <c r="AO29" s="395"/>
      <c r="AP29" s="395"/>
      <c r="AQ29" s="389"/>
      <c r="AR29" s="396"/>
      <c r="AS29" s="99"/>
    </row>
    <row r="30" spans="1:45" ht="17.25" customHeight="1" x14ac:dyDescent="0.25">
      <c r="A30" s="353" t="s">
        <v>313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4"/>
      <c r="AS30" s="99"/>
    </row>
    <row r="31" spans="1:45" ht="17.25" customHeight="1" x14ac:dyDescent="0.25">
      <c r="A31" s="353" t="s">
        <v>312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4"/>
      <c r="AN31" s="94"/>
      <c r="AO31" s="120"/>
      <c r="AP31" s="120"/>
      <c r="AQ31" s="120"/>
      <c r="AR31" s="120"/>
      <c r="AS31" s="99"/>
    </row>
    <row r="32" spans="1:45" ht="17.25" customHeight="1" x14ac:dyDescent="0.25">
      <c r="A32" s="353" t="s">
        <v>287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4"/>
      <c r="AN32" s="94"/>
      <c r="AO32" s="94"/>
      <c r="AP32" s="94"/>
      <c r="AQ32" s="94"/>
      <c r="AR32" s="94"/>
      <c r="AS32" s="99"/>
    </row>
    <row r="33" spans="1:45" ht="17.25" customHeight="1" x14ac:dyDescent="0.25">
      <c r="A33" s="353" t="s">
        <v>311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94"/>
      <c r="AN33" s="94"/>
      <c r="AO33" s="94"/>
      <c r="AP33" s="94"/>
      <c r="AQ33" s="94"/>
      <c r="AR33" s="94"/>
      <c r="AS33" s="99"/>
    </row>
    <row r="34" spans="1:45" ht="17.25" customHeight="1" x14ac:dyDescent="0.25">
      <c r="A34" s="353" t="s">
        <v>310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4"/>
      <c r="AN34" s="94"/>
      <c r="AO34" s="94"/>
      <c r="AP34" s="94"/>
      <c r="AQ34" s="94"/>
      <c r="AR34" s="94"/>
      <c r="AS34" s="99"/>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4"/>
      <c r="AN35" s="94"/>
      <c r="AO35" s="94"/>
      <c r="AP35" s="94"/>
      <c r="AQ35" s="94"/>
      <c r="AR35" s="94"/>
      <c r="AS35" s="99"/>
    </row>
    <row r="36" spans="1:45" ht="17.25" customHeight="1" thickBot="1" x14ac:dyDescent="0.3">
      <c r="A36" s="371" t="s">
        <v>275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94"/>
      <c r="AN36" s="94"/>
      <c r="AO36" s="94"/>
      <c r="AP36" s="94"/>
      <c r="AQ36" s="94"/>
      <c r="AR36" s="94"/>
      <c r="AS36" s="99"/>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94"/>
      <c r="AN37" s="94"/>
      <c r="AO37" s="94"/>
      <c r="AP37" s="94"/>
      <c r="AQ37" s="94"/>
      <c r="AR37" s="94"/>
      <c r="AS37" s="99"/>
    </row>
    <row r="38" spans="1:45" ht="17.25" customHeight="1" x14ac:dyDescent="0.25">
      <c r="A38" s="353" t="s">
        <v>309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4"/>
      <c r="AN38" s="94"/>
      <c r="AO38" s="94"/>
      <c r="AP38" s="94"/>
      <c r="AQ38" s="94"/>
      <c r="AR38" s="94"/>
      <c r="AS38" s="99"/>
    </row>
    <row r="39" spans="1:45" ht="17.25" customHeight="1" thickBot="1" x14ac:dyDescent="0.3">
      <c r="A39" s="371" t="s">
        <v>308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94"/>
      <c r="AN39" s="94"/>
      <c r="AO39" s="94"/>
      <c r="AP39" s="94"/>
      <c r="AQ39" s="94"/>
      <c r="AR39" s="94"/>
      <c r="AS39" s="99"/>
    </row>
    <row r="40" spans="1:45" ht="17.25" customHeight="1" x14ac:dyDescent="0.25">
      <c r="A40" s="387" t="s">
        <v>307</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94"/>
      <c r="AN40" s="94"/>
      <c r="AO40" s="94"/>
      <c r="AP40" s="94"/>
      <c r="AQ40" s="94"/>
      <c r="AR40" s="94"/>
      <c r="AS40" s="99"/>
    </row>
    <row r="41" spans="1:45" ht="17.25" customHeight="1" x14ac:dyDescent="0.25">
      <c r="A41" s="353" t="s">
        <v>306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4"/>
      <c r="AN41" s="94"/>
      <c r="AO41" s="94"/>
      <c r="AP41" s="94"/>
      <c r="AQ41" s="94"/>
      <c r="AR41" s="94"/>
      <c r="AS41" s="99"/>
    </row>
    <row r="42" spans="1:45" ht="17.25" customHeight="1" x14ac:dyDescent="0.25">
      <c r="A42" s="353" t="s">
        <v>305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4"/>
      <c r="AN42" s="94"/>
      <c r="AO42" s="94"/>
      <c r="AP42" s="94"/>
      <c r="AQ42" s="94"/>
      <c r="AR42" s="94"/>
      <c r="AS42" s="99"/>
    </row>
    <row r="43" spans="1:45" ht="17.25" customHeight="1" x14ac:dyDescent="0.25">
      <c r="A43" s="353" t="s">
        <v>304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4"/>
      <c r="AN43" s="94"/>
      <c r="AO43" s="94"/>
      <c r="AP43" s="94"/>
      <c r="AQ43" s="94"/>
      <c r="AR43" s="94"/>
      <c r="AS43" s="99"/>
    </row>
    <row r="44" spans="1:45" ht="17.25" customHeight="1" x14ac:dyDescent="0.25">
      <c r="A44" s="353" t="s">
        <v>303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4"/>
      <c r="AN44" s="94"/>
      <c r="AO44" s="94"/>
      <c r="AP44" s="94"/>
      <c r="AQ44" s="94"/>
      <c r="AR44" s="94"/>
      <c r="AS44" s="99"/>
    </row>
    <row r="45" spans="1:45" ht="17.25" customHeight="1" x14ac:dyDescent="0.25">
      <c r="A45" s="353" t="s">
        <v>302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4"/>
      <c r="AN45" s="94"/>
      <c r="AO45" s="94"/>
      <c r="AP45" s="94"/>
      <c r="AQ45" s="94"/>
      <c r="AR45" s="94"/>
      <c r="AS45" s="99"/>
    </row>
    <row r="46" spans="1:45" ht="17.25" customHeight="1" thickBot="1" x14ac:dyDescent="0.3">
      <c r="A46" s="380" t="s">
        <v>301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4"/>
      <c r="AN46" s="94"/>
      <c r="AO46" s="94"/>
      <c r="AP46" s="94"/>
      <c r="AQ46" s="94"/>
      <c r="AR46" s="94"/>
      <c r="AS46" s="99"/>
    </row>
    <row r="47" spans="1:45" ht="24" customHeight="1" x14ac:dyDescent="0.25">
      <c r="A47" s="383" t="s">
        <v>300</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281</v>
      </c>
      <c r="AN47" s="370"/>
      <c r="AO47" s="107" t="s">
        <v>280</v>
      </c>
      <c r="AP47" s="107" t="s">
        <v>279</v>
      </c>
      <c r="AQ47" s="99"/>
    </row>
    <row r="48" spans="1:45" ht="12" customHeight="1" x14ac:dyDescent="0.25">
      <c r="A48" s="353" t="s">
        <v>299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1"/>
      <c r="AP48" s="111"/>
      <c r="AQ48" s="99"/>
    </row>
    <row r="49" spans="1:43" ht="12" customHeight="1" x14ac:dyDescent="0.25">
      <c r="A49" s="353" t="s">
        <v>298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1"/>
      <c r="AP49" s="111"/>
      <c r="AQ49" s="99"/>
    </row>
    <row r="50" spans="1:43" ht="12" customHeight="1" thickBot="1" x14ac:dyDescent="0.3">
      <c r="A50" s="371" t="s">
        <v>297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281</v>
      </c>
      <c r="AN52" s="370"/>
      <c r="AO52" s="107" t="s">
        <v>280</v>
      </c>
      <c r="AP52" s="107" t="s">
        <v>279</v>
      </c>
      <c r="AQ52" s="99"/>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15"/>
      <c r="AP53" s="115"/>
      <c r="AQ53" s="99"/>
    </row>
    <row r="54" spans="1:43" ht="12" customHeight="1" x14ac:dyDescent="0.25">
      <c r="A54" s="353" t="s">
        <v>294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1"/>
      <c r="AP54" s="111"/>
      <c r="AQ54" s="99"/>
    </row>
    <row r="55" spans="1:43" ht="12" customHeight="1" x14ac:dyDescent="0.25">
      <c r="A55" s="353" t="s">
        <v>293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1"/>
      <c r="AP55" s="111"/>
      <c r="AQ55" s="99"/>
    </row>
    <row r="56" spans="1:43" ht="12" customHeight="1" thickBot="1" x14ac:dyDescent="0.3">
      <c r="A56" s="371" t="s">
        <v>292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281</v>
      </c>
      <c r="AN58" s="370"/>
      <c r="AO58" s="107" t="s">
        <v>280</v>
      </c>
      <c r="AP58" s="107" t="s">
        <v>279</v>
      </c>
      <c r="AQ58" s="99"/>
    </row>
    <row r="59" spans="1:43" ht="12.75" customHeight="1" x14ac:dyDescent="0.25">
      <c r="A59" s="374" t="s">
        <v>290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13"/>
      <c r="AP59" s="113"/>
      <c r="AQ59" s="105"/>
    </row>
    <row r="60" spans="1:43" ht="12" customHeight="1" x14ac:dyDescent="0.25">
      <c r="A60" s="353" t="s">
        <v>289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1"/>
      <c r="AP60" s="111"/>
      <c r="AQ60" s="99"/>
    </row>
    <row r="61" spans="1:43" ht="12" customHeight="1" x14ac:dyDescent="0.25">
      <c r="A61" s="353" t="s">
        <v>288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1"/>
      <c r="AP61" s="111"/>
      <c r="AQ61" s="99"/>
    </row>
    <row r="62" spans="1:43" ht="12" customHeight="1" x14ac:dyDescent="0.25">
      <c r="A62" s="353" t="s">
        <v>287</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1"/>
      <c r="AP62" s="111"/>
      <c r="AQ62" s="99"/>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1"/>
      <c r="AP63" s="111"/>
      <c r="AQ63" s="99"/>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1"/>
      <c r="AP64" s="111"/>
      <c r="AQ64" s="99"/>
    </row>
    <row r="65" spans="1:43" ht="12" customHeight="1" x14ac:dyDescent="0.25">
      <c r="A65" s="353" t="s">
        <v>286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1"/>
      <c r="AP65" s="111"/>
      <c r="AQ65" s="99"/>
    </row>
    <row r="66" spans="1:43" ht="27.75" customHeight="1" x14ac:dyDescent="0.25">
      <c r="A66" s="357" t="s">
        <v>285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2"/>
      <c r="AP66" s="112"/>
      <c r="AQ66" s="105"/>
    </row>
    <row r="67" spans="1:43" ht="11.25" customHeight="1" x14ac:dyDescent="0.25">
      <c r="A67" s="353" t="s">
        <v>277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1"/>
      <c r="AP67" s="111"/>
      <c r="AQ67" s="99"/>
    </row>
    <row r="68" spans="1:43" ht="25.5" customHeight="1" x14ac:dyDescent="0.2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2"/>
      <c r="AP68" s="112"/>
      <c r="AQ68" s="105"/>
    </row>
    <row r="69" spans="1:43" ht="12" customHeight="1" x14ac:dyDescent="0.25">
      <c r="A69" s="353" t="s">
        <v>276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1"/>
      <c r="AP69" s="111"/>
      <c r="AQ69" s="99"/>
    </row>
    <row r="70" spans="1:43" ht="12.75" customHeight="1" x14ac:dyDescent="0.25">
      <c r="A70" s="362" t="s">
        <v>284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12"/>
      <c r="AP70" s="112"/>
      <c r="AQ70" s="105"/>
    </row>
    <row r="71" spans="1:43" ht="12" customHeight="1" x14ac:dyDescent="0.25">
      <c r="A71" s="353" t="s">
        <v>275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1"/>
      <c r="AP71" s="111"/>
      <c r="AQ71" s="99"/>
    </row>
    <row r="72" spans="1:43" ht="12.75" customHeight="1" thickBot="1" x14ac:dyDescent="0.3">
      <c r="A72" s="364" t="s">
        <v>283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281</v>
      </c>
      <c r="AN74" s="370"/>
      <c r="AO74" s="107" t="s">
        <v>280</v>
      </c>
      <c r="AP74" s="107" t="s">
        <v>279</v>
      </c>
      <c r="AQ74" s="99"/>
    </row>
    <row r="75" spans="1:43" ht="25.5" customHeight="1" x14ac:dyDescent="0.25">
      <c r="A75" s="357" t="s">
        <v>278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03"/>
      <c r="AP75" s="103"/>
      <c r="AQ75" s="105"/>
    </row>
    <row r="76" spans="1:43" ht="12" customHeight="1" x14ac:dyDescent="0.25">
      <c r="A76" s="353" t="s">
        <v>277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06"/>
      <c r="AP76" s="106"/>
      <c r="AQ76" s="99"/>
    </row>
    <row r="77" spans="1:43" ht="12" customHeight="1" x14ac:dyDescent="0.25">
      <c r="A77" s="353" t="s">
        <v>276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06"/>
      <c r="AP77" s="106"/>
      <c r="AQ77" s="99"/>
    </row>
    <row r="78" spans="1:43" ht="12" customHeight="1" x14ac:dyDescent="0.25">
      <c r="A78" s="353" t="s">
        <v>275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06"/>
      <c r="AP78" s="106"/>
      <c r="AQ78" s="99"/>
    </row>
    <row r="79" spans="1:43" ht="12" customHeight="1" x14ac:dyDescent="0.25">
      <c r="A79" s="353" t="s">
        <v>274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06"/>
      <c r="AP79" s="106"/>
      <c r="AQ79" s="99"/>
    </row>
    <row r="80" spans="1:43" ht="12" customHeight="1" x14ac:dyDescent="0.25">
      <c r="A80" s="353" t="s">
        <v>273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06"/>
      <c r="AP80" s="106"/>
      <c r="AQ80" s="99"/>
    </row>
    <row r="81" spans="1:45" ht="12.75" customHeight="1" x14ac:dyDescent="0.25">
      <c r="A81" s="353" t="s">
        <v>272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06"/>
      <c r="AP81" s="106"/>
      <c r="AQ81" s="99"/>
    </row>
    <row r="82" spans="1:45" ht="12.75" customHeight="1" x14ac:dyDescent="0.25">
      <c r="A82" s="353" t="s">
        <v>271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06"/>
      <c r="AP82" s="106"/>
      <c r="AQ82" s="99"/>
    </row>
    <row r="83" spans="1:45" ht="12" customHeight="1" x14ac:dyDescent="0.25">
      <c r="A83" s="362" t="s">
        <v>270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03"/>
      <c r="AP83" s="103"/>
      <c r="AQ83" s="105"/>
    </row>
    <row r="84" spans="1:45" ht="12" customHeight="1" x14ac:dyDescent="0.25">
      <c r="A84" s="362" t="s">
        <v>269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03"/>
      <c r="AP84" s="103"/>
      <c r="AQ84" s="105"/>
    </row>
    <row r="85" spans="1:45" ht="12" customHeight="1" x14ac:dyDescent="0.25">
      <c r="A85" s="353" t="s">
        <v>268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06"/>
      <c r="AP85" s="106"/>
      <c r="AQ85" s="93"/>
    </row>
    <row r="86" spans="1:45" ht="27.75" customHeight="1" x14ac:dyDescent="0.25">
      <c r="A86" s="357" t="s">
        <v>267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03"/>
      <c r="AP86" s="103"/>
      <c r="AQ86" s="105"/>
    </row>
    <row r="87" spans="1:45" x14ac:dyDescent="0.25">
      <c r="A87" s="357" t="s">
        <v>266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03"/>
      <c r="AP87" s="103"/>
      <c r="AQ87" s="105"/>
    </row>
    <row r="88" spans="1:45" ht="14.25" customHeight="1" x14ac:dyDescent="0.25">
      <c r="A88" s="346" t="s">
        <v>265</v>
      </c>
      <c r="B88" s="347"/>
      <c r="C88" s="347"/>
      <c r="D88" s="348"/>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49"/>
      <c r="AL88" s="350"/>
      <c r="AM88" s="351"/>
      <c r="AN88" s="352"/>
      <c r="AO88" s="103"/>
      <c r="AP88" s="103"/>
      <c r="AQ88" s="105"/>
    </row>
    <row r="89" spans="1:45" x14ac:dyDescent="0.25">
      <c r="A89" s="346" t="s">
        <v>264</v>
      </c>
      <c r="B89" s="347"/>
      <c r="C89" s="347"/>
      <c r="D89" s="348"/>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49"/>
      <c r="AL89" s="350"/>
      <c r="AM89" s="351"/>
      <c r="AN89" s="352"/>
      <c r="AO89" s="103"/>
      <c r="AP89" s="103"/>
      <c r="AQ89" s="93"/>
    </row>
    <row r="90" spans="1:45" ht="12" customHeight="1" thickBot="1" x14ac:dyDescent="0.3">
      <c r="A90" s="102" t="s">
        <v>263</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42"/>
      <c r="AL90" s="343"/>
      <c r="AM90" s="344"/>
      <c r="AN90" s="345"/>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262</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261</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260</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259</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258</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abSelected="1" topLeftCell="A45" zoomScale="85" zoomScaleNormal="85" zoomScaleSheetLayoutView="85" workbookViewId="0">
      <selection activeCell="J53" sqref="J53"/>
    </sheetView>
  </sheetViews>
  <sheetFormatPr defaultRowHeight="15.75" x14ac:dyDescent="0.25"/>
  <cols>
    <col min="1" max="1" width="9.140625" style="61"/>
    <col min="2" max="2" width="37.7109375" style="61" customWidth="1"/>
    <col min="3" max="3" width="11.5703125" style="61" customWidth="1"/>
    <col min="4" max="4" width="12.85546875" style="61" customWidth="1"/>
    <col min="5" max="6" width="9.140625" style="61" hidden="1" customWidth="1"/>
    <col min="7" max="7" width="12.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9.140625"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9.140625"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9.140625"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9.140625"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9.140625"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9.140625"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9.140625"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9.140625"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9.140625"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9.140625"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9.140625"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9.140625"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9.140625"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9.140625"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9.140625"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9.140625"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9.140625"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9.140625"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9.140625"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9.140625"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9.140625"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9.140625"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9.140625"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9.140625"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9.140625"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9.140625"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9.140625"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9.140625"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9.140625"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9.140625"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9.140625"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9.140625"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9.140625"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9.140625"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9.140625"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9.140625"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9.140625"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9.140625"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9.140625"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9.140625"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9.140625"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9.140625"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9.140625"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9.140625"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9.140625"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9.140625"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9.140625"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9.140625"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9.140625"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9.140625"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9.140625"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9.140625"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9.140625"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9.140625"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9.140625"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9.140625"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9.140625"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9.140625"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9.140625"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9.140625"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9.140625"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9.140625"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9.140625"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tr">
        <f>'1. паспорт местоположение'!$A$9</f>
        <v>АО  "Россети Тюмень"</v>
      </c>
      <c r="B9" s="296"/>
      <c r="C9" s="296"/>
      <c r="D9" s="296"/>
      <c r="E9" s="296"/>
      <c r="F9" s="296"/>
      <c r="G9" s="296"/>
      <c r="H9" s="296"/>
      <c r="I9" s="296"/>
      <c r="J9" s="296"/>
      <c r="K9" s="296"/>
      <c r="L9" s="296"/>
    </row>
    <row r="10" spans="1:44" x14ac:dyDescent="0.25">
      <c r="A10" s="299" t="s">
        <v>9</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ht="18.75" x14ac:dyDescent="0.25">
      <c r="A12" s="296" t="s">
        <v>488</v>
      </c>
      <c r="B12" s="296"/>
      <c r="C12" s="296"/>
      <c r="D12" s="296"/>
      <c r="E12" s="296"/>
      <c r="F12" s="296"/>
      <c r="G12" s="296"/>
      <c r="H12" s="296"/>
      <c r="I12" s="296"/>
      <c r="J12" s="296"/>
      <c r="K12" s="296"/>
      <c r="L12" s="296"/>
    </row>
    <row r="13" spans="1:44" x14ac:dyDescent="0.25">
      <c r="A13" s="299" t="s">
        <v>8</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18.75" x14ac:dyDescent="0.25">
      <c r="A15" s="296" t="s">
        <v>482</v>
      </c>
      <c r="B15" s="296"/>
      <c r="C15" s="296"/>
      <c r="D15" s="296"/>
      <c r="E15" s="296"/>
      <c r="F15" s="296"/>
      <c r="G15" s="296"/>
      <c r="H15" s="296"/>
      <c r="I15" s="296"/>
      <c r="J15" s="296"/>
      <c r="K15" s="296"/>
      <c r="L15" s="296"/>
    </row>
    <row r="16" spans="1:44" x14ac:dyDescent="0.25">
      <c r="A16" s="299" t="s">
        <v>7</v>
      </c>
      <c r="B16" s="299"/>
      <c r="C16" s="299"/>
      <c r="D16" s="299"/>
      <c r="E16" s="299"/>
      <c r="F16" s="299"/>
      <c r="G16" s="299"/>
      <c r="H16" s="299"/>
      <c r="I16" s="299"/>
      <c r="J16" s="299"/>
      <c r="K16" s="299"/>
      <c r="L16" s="299"/>
    </row>
    <row r="17" spans="1:12" ht="15.75" customHeight="1" x14ac:dyDescent="0.25">
      <c r="L17" s="194"/>
    </row>
    <row r="18" spans="1:12" x14ac:dyDescent="0.25">
      <c r="K18" s="75"/>
    </row>
    <row r="19" spans="1:12" ht="15.75" customHeight="1" x14ac:dyDescent="0.25">
      <c r="A19" s="419" t="s">
        <v>438</v>
      </c>
      <c r="B19" s="419"/>
      <c r="C19" s="419"/>
      <c r="D19" s="419"/>
      <c r="E19" s="419"/>
      <c r="F19" s="419"/>
      <c r="G19" s="419"/>
      <c r="H19" s="419"/>
      <c r="I19" s="419"/>
      <c r="J19" s="419"/>
      <c r="K19" s="419"/>
      <c r="L19" s="419"/>
    </row>
    <row r="20" spans="1:12" x14ac:dyDescent="0.25">
      <c r="A20" s="195"/>
      <c r="B20" s="195"/>
      <c r="C20" s="74"/>
      <c r="D20" s="74"/>
      <c r="E20" s="74"/>
      <c r="F20" s="74"/>
      <c r="G20" s="74"/>
      <c r="H20" s="74"/>
      <c r="I20" s="74"/>
      <c r="J20" s="74"/>
      <c r="K20" s="74"/>
      <c r="L20" s="74"/>
    </row>
    <row r="21" spans="1:12" ht="28.5" customHeight="1" x14ac:dyDescent="0.25">
      <c r="A21" s="409" t="s">
        <v>228</v>
      </c>
      <c r="B21" s="409" t="s">
        <v>227</v>
      </c>
      <c r="C21" s="415" t="s">
        <v>370</v>
      </c>
      <c r="D21" s="415"/>
      <c r="E21" s="415"/>
      <c r="F21" s="415"/>
      <c r="G21" s="415"/>
      <c r="H21" s="415"/>
      <c r="I21" s="410" t="s">
        <v>226</v>
      </c>
      <c r="J21" s="412" t="s">
        <v>372</v>
      </c>
      <c r="K21" s="409" t="s">
        <v>225</v>
      </c>
      <c r="L21" s="411" t="s">
        <v>371</v>
      </c>
    </row>
    <row r="22" spans="1:12" ht="58.5" customHeight="1" x14ac:dyDescent="0.25">
      <c r="A22" s="409"/>
      <c r="B22" s="409"/>
      <c r="C22" s="416" t="s">
        <v>3</v>
      </c>
      <c r="D22" s="416"/>
      <c r="E22" s="132"/>
      <c r="F22" s="133"/>
      <c r="G22" s="417" t="s">
        <v>2</v>
      </c>
      <c r="H22" s="418"/>
      <c r="I22" s="410"/>
      <c r="J22" s="413"/>
      <c r="K22" s="409"/>
      <c r="L22" s="411"/>
    </row>
    <row r="23" spans="1:12" ht="47.25" x14ac:dyDescent="0.25">
      <c r="A23" s="409"/>
      <c r="B23" s="409"/>
      <c r="C23" s="73" t="s">
        <v>224</v>
      </c>
      <c r="D23" s="73" t="s">
        <v>223</v>
      </c>
      <c r="E23" s="73" t="s">
        <v>224</v>
      </c>
      <c r="F23" s="73" t="s">
        <v>223</v>
      </c>
      <c r="G23" s="73" t="s">
        <v>224</v>
      </c>
      <c r="H23" s="73" t="s">
        <v>223</v>
      </c>
      <c r="I23" s="410"/>
      <c r="J23" s="414"/>
      <c r="K23" s="409"/>
      <c r="L23" s="411"/>
    </row>
    <row r="24" spans="1:12" x14ac:dyDescent="0.25">
      <c r="A24" s="193">
        <v>1</v>
      </c>
      <c r="B24" s="193">
        <v>2</v>
      </c>
      <c r="C24" s="73">
        <v>3</v>
      </c>
      <c r="D24" s="73">
        <v>4</v>
      </c>
      <c r="E24" s="73">
        <v>5</v>
      </c>
      <c r="F24" s="73">
        <v>6</v>
      </c>
      <c r="G24" s="73">
        <v>7</v>
      </c>
      <c r="H24" s="73">
        <v>8</v>
      </c>
      <c r="I24" s="73">
        <v>9</v>
      </c>
      <c r="J24" s="73">
        <v>10</v>
      </c>
      <c r="K24" s="73">
        <v>11</v>
      </c>
      <c r="L24" s="73">
        <v>12</v>
      </c>
    </row>
    <row r="25" spans="1:12" x14ac:dyDescent="0.25">
      <c r="A25" s="69">
        <v>1</v>
      </c>
      <c r="B25" s="70" t="s">
        <v>222</v>
      </c>
      <c r="C25" s="70"/>
      <c r="D25" s="200"/>
      <c r="E25" s="200"/>
      <c r="F25" s="200"/>
      <c r="G25" s="200"/>
      <c r="H25" s="200"/>
      <c r="I25" s="200"/>
      <c r="J25" s="200"/>
      <c r="K25" s="67"/>
      <c r="L25" s="80"/>
    </row>
    <row r="26" spans="1:12" ht="21.75" customHeight="1" x14ac:dyDescent="0.25">
      <c r="A26" s="69" t="s">
        <v>221</v>
      </c>
      <c r="B26" s="72" t="s">
        <v>377</v>
      </c>
      <c r="C26" s="164" t="s">
        <v>489</v>
      </c>
      <c r="D26" s="164"/>
      <c r="E26" s="164"/>
      <c r="F26" s="164"/>
      <c r="G26" s="164"/>
      <c r="H26" s="164"/>
      <c r="I26" s="164"/>
      <c r="J26" s="164"/>
      <c r="K26" s="67"/>
      <c r="L26" s="67"/>
    </row>
    <row r="27" spans="1:12" s="62" customFormat="1" ht="39" customHeight="1" x14ac:dyDescent="0.25">
      <c r="A27" s="69" t="s">
        <v>220</v>
      </c>
      <c r="B27" s="72" t="s">
        <v>379</v>
      </c>
      <c r="C27" s="164" t="s">
        <v>489</v>
      </c>
      <c r="D27" s="164"/>
      <c r="E27" s="164"/>
      <c r="F27" s="164"/>
      <c r="G27" s="164"/>
      <c r="H27" s="164"/>
      <c r="I27" s="164"/>
      <c r="J27" s="164"/>
      <c r="K27" s="67"/>
      <c r="L27" s="67"/>
    </row>
    <row r="28" spans="1:12" s="62" customFormat="1" ht="70.5" customHeight="1" x14ac:dyDescent="0.25">
      <c r="A28" s="69" t="s">
        <v>378</v>
      </c>
      <c r="B28" s="72" t="s">
        <v>383</v>
      </c>
      <c r="C28" s="164" t="s">
        <v>489</v>
      </c>
      <c r="D28" s="164"/>
      <c r="E28" s="164"/>
      <c r="F28" s="164"/>
      <c r="G28" s="164"/>
      <c r="H28" s="164"/>
      <c r="I28" s="164"/>
      <c r="J28" s="164"/>
      <c r="K28" s="67"/>
      <c r="L28" s="67"/>
    </row>
    <row r="29" spans="1:12" s="62" customFormat="1" ht="54" customHeight="1" x14ac:dyDescent="0.25">
      <c r="A29" s="69" t="s">
        <v>219</v>
      </c>
      <c r="B29" s="72" t="s">
        <v>382</v>
      </c>
      <c r="C29" s="164" t="s">
        <v>489</v>
      </c>
      <c r="D29" s="164"/>
      <c r="E29" s="164"/>
      <c r="F29" s="164"/>
      <c r="G29" s="164"/>
      <c r="H29" s="164"/>
      <c r="I29" s="164"/>
      <c r="J29" s="164"/>
      <c r="K29" s="67"/>
      <c r="L29" s="67"/>
    </row>
    <row r="30" spans="1:12" s="62" customFormat="1" ht="42" customHeight="1" x14ac:dyDescent="0.25">
      <c r="A30" s="69" t="s">
        <v>218</v>
      </c>
      <c r="B30" s="72" t="s">
        <v>384</v>
      </c>
      <c r="C30" s="164" t="s">
        <v>489</v>
      </c>
      <c r="D30" s="164"/>
      <c r="E30" s="164"/>
      <c r="F30" s="164"/>
      <c r="G30" s="164"/>
      <c r="H30" s="164"/>
      <c r="I30" s="164"/>
      <c r="J30" s="164"/>
      <c r="K30" s="67"/>
      <c r="L30" s="67"/>
    </row>
    <row r="31" spans="1:12" s="62" customFormat="1" ht="37.5" customHeight="1" x14ac:dyDescent="0.25">
      <c r="A31" s="69" t="s">
        <v>217</v>
      </c>
      <c r="B31" s="68" t="s">
        <v>380</v>
      </c>
      <c r="C31" s="167">
        <v>43110</v>
      </c>
      <c r="D31" s="167">
        <v>43159</v>
      </c>
      <c r="E31" s="169"/>
      <c r="F31" s="169"/>
      <c r="G31" s="167">
        <v>43160</v>
      </c>
      <c r="H31" s="167">
        <v>43200</v>
      </c>
      <c r="I31" s="202">
        <v>1</v>
      </c>
      <c r="J31" s="202">
        <v>1</v>
      </c>
      <c r="K31" s="67"/>
      <c r="L31" s="67"/>
    </row>
    <row r="32" spans="1:12" s="62" customFormat="1" ht="31.5" x14ac:dyDescent="0.25">
      <c r="A32" s="69" t="s">
        <v>215</v>
      </c>
      <c r="B32" s="68" t="s">
        <v>385</v>
      </c>
      <c r="C32" s="167">
        <v>43160</v>
      </c>
      <c r="D32" s="167">
        <v>43281</v>
      </c>
      <c r="E32" s="169"/>
      <c r="F32" s="169"/>
      <c r="G32" s="196">
        <v>43414</v>
      </c>
      <c r="H32" s="196">
        <v>43554</v>
      </c>
      <c r="I32" s="204">
        <v>1</v>
      </c>
      <c r="J32" s="204">
        <v>1</v>
      </c>
      <c r="K32" s="67"/>
      <c r="L32" s="67"/>
    </row>
    <row r="33" spans="1:12" s="62" customFormat="1" ht="37.5" customHeight="1" x14ac:dyDescent="0.25">
      <c r="A33" s="69" t="s">
        <v>396</v>
      </c>
      <c r="B33" s="68" t="s">
        <v>332</v>
      </c>
      <c r="C33" s="167">
        <v>43313</v>
      </c>
      <c r="D33" s="167">
        <v>43373</v>
      </c>
      <c r="E33" s="169"/>
      <c r="F33" s="169"/>
      <c r="G33" s="164" t="s">
        <v>489</v>
      </c>
      <c r="H33" s="164"/>
      <c r="I33" s="164"/>
      <c r="J33" s="164"/>
      <c r="K33" s="67"/>
      <c r="L33" s="67"/>
    </row>
    <row r="34" spans="1:12" s="62" customFormat="1" ht="47.25" customHeight="1" x14ac:dyDescent="0.25">
      <c r="A34" s="69" t="s">
        <v>397</v>
      </c>
      <c r="B34" s="68" t="s">
        <v>389</v>
      </c>
      <c r="C34" s="164" t="s">
        <v>489</v>
      </c>
      <c r="D34" s="164"/>
      <c r="E34" s="164"/>
      <c r="F34" s="164"/>
      <c r="G34" s="164"/>
      <c r="H34" s="164"/>
      <c r="I34" s="164"/>
      <c r="J34" s="164"/>
      <c r="K34" s="71"/>
      <c r="L34" s="67"/>
    </row>
    <row r="35" spans="1:12" s="62" customFormat="1" ht="49.5" customHeight="1" x14ac:dyDescent="0.25">
      <c r="A35" s="69" t="s">
        <v>398</v>
      </c>
      <c r="B35" s="68" t="s">
        <v>216</v>
      </c>
      <c r="C35" s="170">
        <v>43282</v>
      </c>
      <c r="D35" s="170">
        <v>43311</v>
      </c>
      <c r="E35" s="171"/>
      <c r="F35" s="171"/>
      <c r="G35" s="197">
        <f>H32</f>
        <v>43554</v>
      </c>
      <c r="H35" s="170">
        <v>43279</v>
      </c>
      <c r="I35" s="204">
        <v>1</v>
      </c>
      <c r="J35" s="204">
        <v>1</v>
      </c>
      <c r="K35" s="71"/>
      <c r="L35" s="67"/>
    </row>
    <row r="36" spans="1:12" ht="37.5" customHeight="1" x14ac:dyDescent="0.25">
      <c r="A36" s="69" t="s">
        <v>399</v>
      </c>
      <c r="B36" s="68" t="s">
        <v>381</v>
      </c>
      <c r="C36" s="164" t="s">
        <v>489</v>
      </c>
      <c r="D36" s="164"/>
      <c r="E36" s="164"/>
      <c r="F36" s="164"/>
      <c r="G36" s="164"/>
      <c r="H36" s="164"/>
      <c r="I36" s="164"/>
      <c r="J36" s="164"/>
      <c r="K36" s="67"/>
      <c r="L36" s="67"/>
    </row>
    <row r="37" spans="1:12" x14ac:dyDescent="0.25">
      <c r="A37" s="69" t="s">
        <v>400</v>
      </c>
      <c r="B37" s="68" t="s">
        <v>214</v>
      </c>
      <c r="C37" s="172">
        <v>43342</v>
      </c>
      <c r="D37" s="172">
        <v>43434</v>
      </c>
      <c r="E37" s="173"/>
      <c r="F37" s="174"/>
      <c r="G37" s="172">
        <v>43414</v>
      </c>
      <c r="H37" s="172">
        <v>43554</v>
      </c>
      <c r="I37" s="204">
        <v>1</v>
      </c>
      <c r="J37" s="204">
        <v>1</v>
      </c>
      <c r="K37" s="67"/>
      <c r="L37" s="67"/>
    </row>
    <row r="38" spans="1:12" x14ac:dyDescent="0.25">
      <c r="A38" s="69" t="s">
        <v>664</v>
      </c>
      <c r="B38" s="70" t="s">
        <v>213</v>
      </c>
      <c r="C38" s="175"/>
      <c r="D38" s="203"/>
      <c r="E38" s="203"/>
      <c r="F38" s="203"/>
      <c r="G38" s="175"/>
      <c r="H38" s="203"/>
      <c r="I38" s="203"/>
      <c r="J38" s="203"/>
      <c r="K38" s="67"/>
      <c r="L38" s="67"/>
    </row>
    <row r="39" spans="1:12" ht="63" x14ac:dyDescent="0.25">
      <c r="A39" s="69">
        <v>2</v>
      </c>
      <c r="B39" s="68" t="s">
        <v>386</v>
      </c>
      <c r="C39" s="167">
        <v>44185</v>
      </c>
      <c r="D39" s="167">
        <f>C39+60</f>
        <v>44245</v>
      </c>
      <c r="E39" s="173"/>
      <c r="F39" s="174"/>
      <c r="G39" s="167">
        <f>H39-15</f>
        <v>44063</v>
      </c>
      <c r="H39" s="167">
        <v>44078</v>
      </c>
      <c r="I39" s="204">
        <v>1</v>
      </c>
      <c r="J39" s="204">
        <v>1</v>
      </c>
      <c r="K39" s="67"/>
      <c r="L39" s="67"/>
    </row>
    <row r="40" spans="1:12" ht="33.75" customHeight="1" x14ac:dyDescent="0.25">
      <c r="A40" s="69" t="s">
        <v>212</v>
      </c>
      <c r="B40" s="68" t="s">
        <v>388</v>
      </c>
      <c r="C40" s="164" t="s">
        <v>489</v>
      </c>
      <c r="D40" s="164"/>
      <c r="E40" s="164"/>
      <c r="F40" s="164"/>
      <c r="G40" s="164"/>
      <c r="H40" s="164"/>
      <c r="I40" s="164"/>
      <c r="J40" s="164"/>
      <c r="K40" s="67"/>
      <c r="L40" s="67"/>
    </row>
    <row r="41" spans="1:12" ht="63" customHeight="1" x14ac:dyDescent="0.25">
      <c r="A41" s="69" t="s">
        <v>211</v>
      </c>
      <c r="B41" s="70" t="s">
        <v>467</v>
      </c>
      <c r="C41" s="175"/>
      <c r="D41" s="203"/>
      <c r="E41" s="203"/>
      <c r="F41" s="203"/>
      <c r="G41" s="175"/>
      <c r="H41" s="203"/>
      <c r="I41" s="203"/>
      <c r="J41" s="203"/>
      <c r="K41" s="67"/>
      <c r="L41" s="67"/>
    </row>
    <row r="42" spans="1:12" ht="58.5" customHeight="1" x14ac:dyDescent="0.25">
      <c r="A42" s="69">
        <v>3</v>
      </c>
      <c r="B42" s="68" t="s">
        <v>387</v>
      </c>
      <c r="C42" s="168">
        <f>D39+1</f>
        <v>44246</v>
      </c>
      <c r="D42" s="167">
        <f>C42+30</f>
        <v>44276</v>
      </c>
      <c r="E42" s="203"/>
      <c r="F42" s="203"/>
      <c r="G42" s="168">
        <f>H39</f>
        <v>44078</v>
      </c>
      <c r="H42" s="167">
        <f>G42+40</f>
        <v>44118</v>
      </c>
      <c r="I42" s="204">
        <v>1</v>
      </c>
      <c r="J42" s="204">
        <v>1</v>
      </c>
      <c r="K42" s="67"/>
      <c r="L42" s="67"/>
    </row>
    <row r="43" spans="1:12" ht="34.5" customHeight="1" x14ac:dyDescent="0.25">
      <c r="A43" s="69" t="s">
        <v>210</v>
      </c>
      <c r="B43" s="68" t="s">
        <v>208</v>
      </c>
      <c r="C43" s="164" t="s">
        <v>489</v>
      </c>
      <c r="D43" s="164"/>
      <c r="E43" s="164"/>
      <c r="F43" s="164"/>
      <c r="G43" s="164"/>
      <c r="H43" s="164"/>
      <c r="I43" s="164"/>
      <c r="J43" s="164"/>
      <c r="K43" s="67"/>
      <c r="L43" s="67"/>
    </row>
    <row r="44" spans="1:12" ht="24.75" customHeight="1" x14ac:dyDescent="0.25">
      <c r="A44" s="69" t="s">
        <v>209</v>
      </c>
      <c r="B44" s="68" t="s">
        <v>206</v>
      </c>
      <c r="C44" s="164" t="s">
        <v>489</v>
      </c>
      <c r="D44" s="164"/>
      <c r="E44" s="164"/>
      <c r="F44" s="164"/>
      <c r="G44" s="164"/>
      <c r="H44" s="164"/>
      <c r="I44" s="164"/>
      <c r="J44" s="164"/>
      <c r="K44" s="67"/>
      <c r="L44" s="67"/>
    </row>
    <row r="45" spans="1:12" ht="90.75" customHeight="1" x14ac:dyDescent="0.25">
      <c r="A45" s="69" t="s">
        <v>207</v>
      </c>
      <c r="B45" s="68" t="s">
        <v>392</v>
      </c>
      <c r="C45" s="164" t="s">
        <v>489</v>
      </c>
      <c r="D45" s="164"/>
      <c r="E45" s="164"/>
      <c r="F45" s="164"/>
      <c r="G45" s="164"/>
      <c r="H45" s="164"/>
      <c r="I45" s="164"/>
      <c r="J45" s="164"/>
      <c r="K45" s="67"/>
      <c r="L45" s="67"/>
    </row>
    <row r="46" spans="1:12" ht="167.25" customHeight="1" x14ac:dyDescent="0.25">
      <c r="A46" s="69" t="s">
        <v>205</v>
      </c>
      <c r="B46" s="68" t="s">
        <v>390</v>
      </c>
      <c r="C46" s="164" t="s">
        <v>489</v>
      </c>
      <c r="D46" s="164"/>
      <c r="E46" s="164"/>
      <c r="F46" s="164"/>
      <c r="G46" s="164"/>
      <c r="H46" s="164"/>
      <c r="I46" s="164"/>
      <c r="J46" s="164"/>
      <c r="K46" s="67"/>
      <c r="L46" s="67"/>
    </row>
    <row r="47" spans="1:12" ht="30.75" customHeight="1" x14ac:dyDescent="0.25">
      <c r="A47" s="69" t="s">
        <v>203</v>
      </c>
      <c r="B47" s="68" t="s">
        <v>204</v>
      </c>
      <c r="C47" s="164" t="s">
        <v>489</v>
      </c>
      <c r="D47" s="164"/>
      <c r="E47" s="164"/>
      <c r="F47" s="164"/>
      <c r="G47" s="164"/>
      <c r="H47" s="164"/>
      <c r="I47" s="164"/>
      <c r="J47" s="164"/>
      <c r="K47" s="67"/>
      <c r="L47" s="67"/>
    </row>
    <row r="48" spans="1:12" ht="37.5" customHeight="1" x14ac:dyDescent="0.25">
      <c r="A48" s="69" t="s">
        <v>665</v>
      </c>
      <c r="B48" s="70" t="s">
        <v>202</v>
      </c>
      <c r="C48" s="175"/>
      <c r="D48" s="203"/>
      <c r="E48" s="203"/>
      <c r="F48" s="203"/>
      <c r="G48" s="175"/>
      <c r="H48" s="203"/>
      <c r="I48" s="203"/>
      <c r="J48" s="203"/>
      <c r="K48" s="67"/>
      <c r="L48" s="67"/>
    </row>
    <row r="49" spans="1:12" ht="35.25" customHeight="1" x14ac:dyDescent="0.25">
      <c r="A49" s="69">
        <v>4</v>
      </c>
      <c r="B49" s="68" t="s">
        <v>200</v>
      </c>
      <c r="C49" s="167">
        <v>44510</v>
      </c>
      <c r="D49" s="167">
        <f>C49+10</f>
        <v>44520</v>
      </c>
      <c r="E49" s="203"/>
      <c r="F49" s="203"/>
      <c r="G49" s="167">
        <f>C49</f>
        <v>44510</v>
      </c>
      <c r="H49" s="167">
        <v>44520</v>
      </c>
      <c r="I49" s="204">
        <v>0.63</v>
      </c>
      <c r="J49" s="204">
        <v>0.63</v>
      </c>
      <c r="K49" s="67"/>
      <c r="L49" s="67"/>
    </row>
    <row r="50" spans="1:12" ht="86.25" customHeight="1" x14ac:dyDescent="0.25">
      <c r="A50" s="69" t="s">
        <v>201</v>
      </c>
      <c r="B50" s="68" t="s">
        <v>391</v>
      </c>
      <c r="C50" s="167">
        <v>44520</v>
      </c>
      <c r="D50" s="167">
        <v>44550</v>
      </c>
      <c r="E50" s="203"/>
      <c r="F50" s="203"/>
      <c r="G50" s="167">
        <f t="shared" ref="G50:G51" si="0">C50</f>
        <v>44520</v>
      </c>
      <c r="H50" s="167">
        <v>44550</v>
      </c>
      <c r="I50" s="203"/>
      <c r="J50" s="203"/>
      <c r="K50" s="67"/>
      <c r="L50" s="67"/>
    </row>
    <row r="51" spans="1:12" ht="77.25" customHeight="1" x14ac:dyDescent="0.25">
      <c r="A51" s="69" t="s">
        <v>199</v>
      </c>
      <c r="B51" s="68" t="s">
        <v>393</v>
      </c>
      <c r="C51" s="167">
        <v>44520</v>
      </c>
      <c r="D51" s="167">
        <v>44550</v>
      </c>
      <c r="E51" s="203"/>
      <c r="F51" s="203"/>
      <c r="G51" s="167">
        <f t="shared" si="0"/>
        <v>44520</v>
      </c>
      <c r="H51" s="167">
        <v>44550</v>
      </c>
      <c r="I51" s="203"/>
      <c r="J51" s="203"/>
      <c r="K51" s="67"/>
      <c r="L51" s="67"/>
    </row>
    <row r="52" spans="1:12" ht="71.25" customHeight="1" x14ac:dyDescent="0.25">
      <c r="A52" s="69" t="s">
        <v>197</v>
      </c>
      <c r="B52" s="68" t="s">
        <v>198</v>
      </c>
      <c r="C52" s="164" t="s">
        <v>489</v>
      </c>
      <c r="D52" s="164"/>
      <c r="E52" s="164"/>
      <c r="F52" s="164"/>
      <c r="G52" s="164"/>
      <c r="H52" s="164"/>
      <c r="I52" s="164"/>
      <c r="J52" s="164"/>
      <c r="K52" s="67"/>
      <c r="L52" s="67"/>
    </row>
    <row r="53" spans="1:12" ht="48" customHeight="1" x14ac:dyDescent="0.25">
      <c r="A53" s="69" t="s">
        <v>195</v>
      </c>
      <c r="B53" s="135" t="s">
        <v>394</v>
      </c>
      <c r="C53" s="167">
        <v>44550</v>
      </c>
      <c r="D53" s="167">
        <v>44560</v>
      </c>
      <c r="E53" s="203"/>
      <c r="F53" s="203"/>
      <c r="G53" s="167">
        <f>C53</f>
        <v>44550</v>
      </c>
      <c r="H53" s="167">
        <v>44560</v>
      </c>
      <c r="I53" s="204">
        <v>0.63</v>
      </c>
      <c r="J53" s="204">
        <v>0.63</v>
      </c>
      <c r="K53" s="67"/>
      <c r="L53" s="67"/>
    </row>
    <row r="54" spans="1:12" ht="46.5" customHeight="1" x14ac:dyDescent="0.25">
      <c r="A54" s="69" t="s">
        <v>395</v>
      </c>
      <c r="B54" s="68" t="s">
        <v>196</v>
      </c>
      <c r="C54" s="164" t="s">
        <v>489</v>
      </c>
      <c r="D54" s="164"/>
      <c r="E54" s="164"/>
      <c r="F54" s="164"/>
      <c r="G54" s="164"/>
      <c r="H54" s="164"/>
      <c r="I54" s="164"/>
      <c r="J54" s="164"/>
      <c r="K54" s="67"/>
      <c r="L54" s="67"/>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6" zoomScale="59" zoomScaleNormal="70" zoomScaleSheetLayoutView="59" workbookViewId="0">
      <selection activeCell="D24" sqref="D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1" customWidth="1"/>
    <col min="9" max="9" width="8.710937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5" width="6.140625" style="60" customWidth="1"/>
    <col min="16" max="16" width="9.28515625" style="60" bestFit="1" customWidth="1"/>
    <col min="17" max="17" width="4.28515625" style="60" bestFit="1" customWidth="1"/>
    <col min="18" max="18" width="9.28515625" style="60" bestFit="1" customWidth="1"/>
    <col min="19" max="19" width="6.140625" style="60" customWidth="1"/>
    <col min="20" max="20" width="13.140625" style="60" customWidth="1"/>
    <col min="21" max="21" width="12.42578125" style="60" customWidth="1"/>
    <col min="22" max="22" width="11" style="60" bestFit="1" customWidth="1"/>
    <col min="23" max="16384" width="9.140625" style="60"/>
  </cols>
  <sheetData>
    <row r="1" spans="1:21" ht="18.75" x14ac:dyDescent="0.25">
      <c r="A1" s="61"/>
      <c r="B1" s="61"/>
      <c r="C1" s="61"/>
      <c r="D1" s="61"/>
      <c r="E1" s="61"/>
      <c r="F1" s="61"/>
      <c r="L1" s="61"/>
      <c r="M1" s="61"/>
      <c r="U1" s="37" t="s">
        <v>69</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68</v>
      </c>
    </row>
    <row r="4" spans="1:21"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row>
    <row r="5" spans="1:21" ht="18.75" x14ac:dyDescent="0.3">
      <c r="A5" s="61"/>
      <c r="B5" s="61"/>
      <c r="C5" s="61"/>
      <c r="D5" s="61"/>
      <c r="E5" s="61"/>
      <c r="F5" s="61"/>
      <c r="L5" s="61"/>
      <c r="M5" s="61"/>
      <c r="U5" s="15"/>
    </row>
    <row r="6" spans="1:21" ht="18.75" x14ac:dyDescent="0.25">
      <c r="A6" s="297" t="s">
        <v>10</v>
      </c>
      <c r="B6" s="297"/>
      <c r="C6" s="297"/>
      <c r="D6" s="297"/>
      <c r="E6" s="297"/>
      <c r="F6" s="297"/>
      <c r="G6" s="297"/>
      <c r="H6" s="297"/>
      <c r="I6" s="297"/>
      <c r="J6" s="297"/>
      <c r="K6" s="297"/>
      <c r="L6" s="297"/>
      <c r="M6" s="297"/>
      <c r="N6" s="297"/>
      <c r="O6" s="297"/>
      <c r="P6" s="297"/>
      <c r="Q6" s="297"/>
      <c r="R6" s="297"/>
      <c r="S6" s="297"/>
      <c r="T6" s="297"/>
      <c r="U6" s="297"/>
    </row>
    <row r="7" spans="1:21" ht="18.75" x14ac:dyDescent="0.25">
      <c r="A7" s="13"/>
      <c r="B7" s="13"/>
      <c r="C7" s="13"/>
      <c r="D7" s="13"/>
      <c r="E7" s="13"/>
      <c r="F7" s="13"/>
      <c r="G7" s="13"/>
      <c r="H7" s="13"/>
      <c r="I7" s="13"/>
      <c r="J7" s="65"/>
      <c r="K7" s="65"/>
      <c r="L7" s="65"/>
      <c r="M7" s="65"/>
      <c r="N7" s="65"/>
      <c r="O7" s="65"/>
      <c r="P7" s="65"/>
      <c r="Q7" s="65"/>
      <c r="R7" s="65"/>
      <c r="S7" s="65"/>
      <c r="T7" s="65"/>
      <c r="U7" s="65"/>
    </row>
    <row r="8" spans="1:21" ht="18.75" x14ac:dyDescent="0.25">
      <c r="A8" s="296" t="str">
        <f>'1. паспорт местоположение'!$A$9</f>
        <v>АО  "Россети Тюмень"</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row>
    <row r="10" spans="1:21" ht="18.75" x14ac:dyDescent="0.25">
      <c r="A10" s="13"/>
      <c r="B10" s="13"/>
      <c r="C10" s="13"/>
      <c r="D10" s="13"/>
      <c r="E10" s="13"/>
      <c r="F10" s="13"/>
      <c r="G10" s="13"/>
      <c r="H10" s="13"/>
      <c r="I10" s="13"/>
      <c r="J10" s="65"/>
      <c r="K10" s="65"/>
      <c r="L10" s="65"/>
      <c r="M10" s="65"/>
      <c r="N10" s="65"/>
      <c r="O10" s="65"/>
      <c r="P10" s="65"/>
      <c r="Q10" s="65"/>
      <c r="R10" s="65"/>
      <c r="S10" s="65"/>
      <c r="T10" s="65"/>
      <c r="U10" s="65"/>
    </row>
    <row r="11" spans="1:21" ht="18.75" x14ac:dyDescent="0.25">
      <c r="A11" s="296" t="s">
        <v>488</v>
      </c>
      <c r="B11" s="296"/>
      <c r="C11" s="296"/>
      <c r="D11" s="296"/>
      <c r="E11" s="296"/>
      <c r="F11" s="296"/>
      <c r="G11" s="296"/>
      <c r="H11" s="296"/>
      <c r="I11" s="296"/>
      <c r="J11" s="296"/>
      <c r="K11" s="296"/>
      <c r="L11" s="296"/>
      <c r="M11" s="296"/>
      <c r="N11" s="296"/>
      <c r="O11" s="296"/>
      <c r="P11" s="296"/>
      <c r="Q11" s="296"/>
      <c r="R11" s="296"/>
      <c r="S11" s="296"/>
      <c r="T11" s="296"/>
      <c r="U11" s="296"/>
    </row>
    <row r="12" spans="1:21"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row>
    <row r="13" spans="1:21" ht="16.5" customHeight="1" x14ac:dyDescent="0.3">
      <c r="A13" s="11"/>
      <c r="B13" s="11"/>
      <c r="C13" s="11"/>
      <c r="D13" s="11"/>
      <c r="E13" s="11"/>
      <c r="F13" s="11"/>
      <c r="G13" s="11"/>
      <c r="H13" s="11"/>
      <c r="I13" s="11"/>
      <c r="J13" s="64"/>
      <c r="K13" s="64"/>
      <c r="L13" s="64"/>
      <c r="M13" s="64"/>
      <c r="N13" s="64"/>
      <c r="O13" s="64"/>
      <c r="P13" s="64"/>
      <c r="Q13" s="64"/>
      <c r="R13" s="64"/>
      <c r="S13" s="64"/>
      <c r="T13" s="64"/>
      <c r="U13" s="64"/>
    </row>
    <row r="14" spans="1:21" ht="18.75" x14ac:dyDescent="0.25">
      <c r="A14" s="296" t="s">
        <v>482</v>
      </c>
      <c r="B14" s="296"/>
      <c r="C14" s="296"/>
      <c r="D14" s="296"/>
      <c r="E14" s="296"/>
      <c r="F14" s="296"/>
      <c r="G14" s="296"/>
      <c r="H14" s="296"/>
      <c r="I14" s="296"/>
      <c r="J14" s="296"/>
      <c r="K14" s="296"/>
      <c r="L14" s="296"/>
      <c r="M14" s="296"/>
      <c r="N14" s="296"/>
      <c r="O14" s="296"/>
      <c r="P14" s="296"/>
      <c r="Q14" s="296"/>
      <c r="R14" s="296"/>
      <c r="S14" s="296"/>
      <c r="T14" s="296"/>
      <c r="U14" s="296"/>
    </row>
    <row r="15" spans="1:21"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row>
    <row r="16" spans="1:21"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35" x14ac:dyDescent="0.25">
      <c r="A17" s="61"/>
      <c r="L17" s="61"/>
      <c r="M17" s="61"/>
      <c r="N17" s="61"/>
      <c r="O17" s="61"/>
      <c r="P17" s="61"/>
      <c r="Q17" s="61"/>
      <c r="R17" s="61"/>
      <c r="S17" s="61"/>
      <c r="T17" s="61"/>
    </row>
    <row r="18" spans="1:35" x14ac:dyDescent="0.25">
      <c r="A18" s="429" t="s">
        <v>439</v>
      </c>
      <c r="B18" s="429"/>
      <c r="C18" s="429"/>
      <c r="D18" s="429"/>
      <c r="E18" s="429"/>
      <c r="F18" s="429"/>
      <c r="G18" s="429"/>
      <c r="H18" s="429"/>
      <c r="I18" s="429"/>
      <c r="J18" s="429"/>
      <c r="K18" s="429"/>
      <c r="L18" s="429"/>
      <c r="M18" s="429"/>
      <c r="N18" s="429"/>
      <c r="O18" s="429"/>
      <c r="P18" s="429"/>
      <c r="Q18" s="429"/>
      <c r="R18" s="429"/>
      <c r="S18" s="429"/>
      <c r="T18" s="429"/>
      <c r="U18" s="429"/>
    </row>
    <row r="19" spans="1:35" x14ac:dyDescent="0.25">
      <c r="A19" s="61"/>
      <c r="B19" s="61"/>
      <c r="C19" s="61"/>
      <c r="D19" s="61"/>
      <c r="E19" s="61"/>
      <c r="F19" s="61"/>
      <c r="L19" s="61"/>
      <c r="M19" s="61"/>
      <c r="N19" s="61"/>
      <c r="O19" s="61"/>
      <c r="P19" s="61"/>
      <c r="Q19" s="61"/>
      <c r="R19" s="61"/>
      <c r="S19" s="61"/>
      <c r="T19" s="61"/>
    </row>
    <row r="20" spans="1:35" s="181" customFormat="1" ht="33" customHeight="1" x14ac:dyDescent="0.25">
      <c r="A20" s="425" t="s">
        <v>194</v>
      </c>
      <c r="B20" s="425" t="s">
        <v>193</v>
      </c>
      <c r="C20" s="422" t="s">
        <v>192</v>
      </c>
      <c r="D20" s="422"/>
      <c r="E20" s="428" t="s">
        <v>191</v>
      </c>
      <c r="F20" s="428"/>
      <c r="G20" s="425" t="s">
        <v>667</v>
      </c>
      <c r="H20" s="420" t="s">
        <v>668</v>
      </c>
      <c r="I20" s="421"/>
      <c r="J20" s="421"/>
      <c r="K20" s="421"/>
      <c r="L20" s="420" t="s">
        <v>669</v>
      </c>
      <c r="M20" s="421"/>
      <c r="N20" s="421"/>
      <c r="O20" s="421"/>
      <c r="P20" s="420" t="s">
        <v>670</v>
      </c>
      <c r="Q20" s="421"/>
      <c r="R20" s="421"/>
      <c r="S20" s="421"/>
      <c r="T20" s="420" t="s">
        <v>671</v>
      </c>
      <c r="U20" s="421"/>
      <c r="V20" s="421"/>
      <c r="W20" s="421"/>
      <c r="X20" s="420" t="s">
        <v>672</v>
      </c>
      <c r="Y20" s="421"/>
      <c r="Z20" s="421"/>
      <c r="AA20" s="421"/>
      <c r="AB20" s="423" t="s">
        <v>190</v>
      </c>
      <c r="AC20" s="423"/>
    </row>
    <row r="21" spans="1:35" s="181" customFormat="1" ht="99.75" customHeight="1" x14ac:dyDescent="0.25">
      <c r="A21" s="426"/>
      <c r="B21" s="426"/>
      <c r="C21" s="422"/>
      <c r="D21" s="422"/>
      <c r="E21" s="428"/>
      <c r="F21" s="428"/>
      <c r="G21" s="426"/>
      <c r="H21" s="422" t="s">
        <v>3</v>
      </c>
      <c r="I21" s="422"/>
      <c r="J21" s="422" t="s">
        <v>188</v>
      </c>
      <c r="K21" s="422"/>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23"/>
      <c r="AC21" s="423"/>
    </row>
    <row r="22" spans="1:35" s="181" customFormat="1" ht="89.25" customHeight="1" x14ac:dyDescent="0.3">
      <c r="A22" s="427"/>
      <c r="B22" s="427"/>
      <c r="C22" s="255" t="s">
        <v>3</v>
      </c>
      <c r="D22" s="255" t="s">
        <v>188</v>
      </c>
      <c r="E22" s="182" t="s">
        <v>673</v>
      </c>
      <c r="F22" s="182" t="s">
        <v>674</v>
      </c>
      <c r="G22" s="427"/>
      <c r="H22" s="183" t="s">
        <v>418</v>
      </c>
      <c r="I22" s="183" t="s">
        <v>419</v>
      </c>
      <c r="J22" s="183" t="s">
        <v>418</v>
      </c>
      <c r="K22" s="183" t="s">
        <v>419</v>
      </c>
      <c r="L22" s="183" t="s">
        <v>418</v>
      </c>
      <c r="M22" s="183" t="s">
        <v>419</v>
      </c>
      <c r="N22" s="183" t="s">
        <v>418</v>
      </c>
      <c r="O22" s="183" t="s">
        <v>419</v>
      </c>
      <c r="P22" s="183" t="s">
        <v>418</v>
      </c>
      <c r="Q22" s="183" t="s">
        <v>419</v>
      </c>
      <c r="R22" s="183" t="s">
        <v>418</v>
      </c>
      <c r="S22" s="183" t="s">
        <v>419</v>
      </c>
      <c r="T22" s="183" t="s">
        <v>418</v>
      </c>
      <c r="U22" s="183" t="s">
        <v>419</v>
      </c>
      <c r="V22" s="183" t="s">
        <v>418</v>
      </c>
      <c r="W22" s="183" t="s">
        <v>419</v>
      </c>
      <c r="X22" s="183" t="s">
        <v>418</v>
      </c>
      <c r="Y22" s="183" t="s">
        <v>419</v>
      </c>
      <c r="Z22" s="183" t="s">
        <v>418</v>
      </c>
      <c r="AA22" s="183" t="s">
        <v>419</v>
      </c>
      <c r="AB22" s="255" t="s">
        <v>189</v>
      </c>
      <c r="AC22" s="255" t="s">
        <v>188</v>
      </c>
      <c r="AE22" s="184"/>
      <c r="AF22" s="184"/>
      <c r="AG22" s="184"/>
      <c r="AH22" s="184"/>
      <c r="AI22" s="185"/>
    </row>
    <row r="23" spans="1:35" s="181"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185"/>
      <c r="AF23" s="185"/>
      <c r="AG23" s="185"/>
      <c r="AH23" s="185"/>
      <c r="AI23" s="185"/>
    </row>
    <row r="24" spans="1:35" s="181" customFormat="1" ht="47.25" customHeight="1" x14ac:dyDescent="0.25">
      <c r="A24" s="186">
        <v>1</v>
      </c>
      <c r="B24" s="187" t="s">
        <v>187</v>
      </c>
      <c r="C24" s="221">
        <v>45.226367109999998</v>
      </c>
      <c r="D24" s="221">
        <v>55.299764555999992</v>
      </c>
      <c r="E24" s="221">
        <v>45.226367109999998</v>
      </c>
      <c r="F24" s="221">
        <v>45.226367109999998</v>
      </c>
      <c r="G24" s="221">
        <v>10.073397445999996</v>
      </c>
      <c r="H24" s="221">
        <v>0</v>
      </c>
      <c r="I24" s="221"/>
      <c r="J24" s="221">
        <v>0</v>
      </c>
      <c r="K24" s="221"/>
      <c r="L24" s="221">
        <v>0</v>
      </c>
      <c r="M24" s="221"/>
      <c r="N24" s="221">
        <v>0</v>
      </c>
      <c r="O24" s="221"/>
      <c r="P24" s="221">
        <v>0</v>
      </c>
      <c r="Q24" s="221"/>
      <c r="R24" s="221">
        <v>0</v>
      </c>
      <c r="S24" s="221"/>
      <c r="T24" s="221">
        <v>0</v>
      </c>
      <c r="U24" s="221"/>
      <c r="V24" s="221">
        <v>0</v>
      </c>
      <c r="W24" s="221"/>
      <c r="X24" s="221">
        <v>0</v>
      </c>
      <c r="Y24" s="221"/>
      <c r="Z24" s="221">
        <v>0</v>
      </c>
      <c r="AA24" s="221"/>
      <c r="AB24" s="221">
        <v>0</v>
      </c>
      <c r="AC24" s="221">
        <v>10.073397445999996</v>
      </c>
    </row>
    <row r="25" spans="1:35" s="181" customFormat="1" ht="24" customHeight="1" x14ac:dyDescent="0.25">
      <c r="A25" s="188" t="s">
        <v>186</v>
      </c>
      <c r="B25" s="189"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5" s="181" customFormat="1" x14ac:dyDescent="0.25">
      <c r="A26" s="188" t="s">
        <v>184</v>
      </c>
      <c r="B26" s="189"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5" s="181" customFormat="1" ht="31.5" x14ac:dyDescent="0.25">
      <c r="A27" s="188" t="s">
        <v>182</v>
      </c>
      <c r="B27" s="189" t="s">
        <v>376</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21">
        <v>0</v>
      </c>
      <c r="AC27" s="221">
        <v>0</v>
      </c>
    </row>
    <row r="28" spans="1:35" s="181" customFormat="1" x14ac:dyDescent="0.25">
      <c r="A28" s="188" t="s">
        <v>181</v>
      </c>
      <c r="B28" s="189"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181" customFormat="1" x14ac:dyDescent="0.25">
      <c r="A29" s="188" t="s">
        <v>179</v>
      </c>
      <c r="B29" s="190" t="s">
        <v>178</v>
      </c>
      <c r="C29" s="221"/>
      <c r="D29" s="221"/>
      <c r="E29" s="221"/>
      <c r="F29" s="221"/>
      <c r="G29" s="221">
        <v>10.073397445999996</v>
      </c>
      <c r="H29" s="221">
        <v>0</v>
      </c>
      <c r="I29" s="221"/>
      <c r="J29" s="221">
        <v>0</v>
      </c>
      <c r="K29" s="221"/>
      <c r="L29" s="221">
        <v>0</v>
      </c>
      <c r="M29" s="221"/>
      <c r="N29" s="221">
        <v>0</v>
      </c>
      <c r="O29" s="221"/>
      <c r="P29" s="221">
        <v>0</v>
      </c>
      <c r="Q29" s="221"/>
      <c r="R29" s="221">
        <v>0</v>
      </c>
      <c r="S29" s="221"/>
      <c r="T29" s="221">
        <v>0</v>
      </c>
      <c r="U29" s="221"/>
      <c r="V29" s="221">
        <v>0</v>
      </c>
      <c r="W29" s="221"/>
      <c r="X29" s="221">
        <v>0</v>
      </c>
      <c r="Y29" s="221"/>
      <c r="Z29" s="221">
        <v>0</v>
      </c>
      <c r="AA29" s="221"/>
      <c r="AB29" s="221">
        <v>0</v>
      </c>
      <c r="AC29" s="221">
        <v>10.073397445999996</v>
      </c>
    </row>
    <row r="30" spans="1:35" s="181" customFormat="1" ht="47.25" x14ac:dyDescent="0.25">
      <c r="A30" s="186" t="s">
        <v>64</v>
      </c>
      <c r="B30" s="187" t="s">
        <v>177</v>
      </c>
      <c r="C30" s="221">
        <v>46.695605999999998</v>
      </c>
      <c r="D30" s="221">
        <v>46.695605999999998</v>
      </c>
      <c r="E30" s="221">
        <v>46.633606</v>
      </c>
      <c r="F30" s="221">
        <v>46.633606</v>
      </c>
      <c r="G30" s="221">
        <v>8.5855471199999993</v>
      </c>
      <c r="H30" s="221">
        <v>0</v>
      </c>
      <c r="I30" s="221"/>
      <c r="J30" s="221">
        <v>0</v>
      </c>
      <c r="K30" s="221"/>
      <c r="L30" s="221">
        <v>0</v>
      </c>
      <c r="M30" s="221"/>
      <c r="N30" s="221">
        <v>0</v>
      </c>
      <c r="O30" s="221"/>
      <c r="P30" s="221">
        <v>0</v>
      </c>
      <c r="Q30" s="221"/>
      <c r="R30" s="221">
        <v>0</v>
      </c>
      <c r="S30" s="221"/>
      <c r="T30" s="221">
        <v>0</v>
      </c>
      <c r="U30" s="221"/>
      <c r="V30" s="221">
        <v>0</v>
      </c>
      <c r="W30" s="221"/>
      <c r="X30" s="221">
        <v>0</v>
      </c>
      <c r="Y30" s="221"/>
      <c r="Z30" s="221">
        <v>0</v>
      </c>
      <c r="AA30" s="221"/>
      <c r="AB30" s="221">
        <v>0</v>
      </c>
      <c r="AC30" s="221">
        <v>8.5855471199999993</v>
      </c>
    </row>
    <row r="31" spans="1:35" s="181" customFormat="1" x14ac:dyDescent="0.25">
      <c r="A31" s="186" t="s">
        <v>176</v>
      </c>
      <c r="B31" s="189" t="s">
        <v>175</v>
      </c>
      <c r="C31" s="221">
        <v>2.7386300000000001</v>
      </c>
      <c r="D31" s="221">
        <v>2.7386300000000001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181" customFormat="1" ht="31.5" x14ac:dyDescent="0.25">
      <c r="A32" s="186" t="s">
        <v>174</v>
      </c>
      <c r="B32" s="189" t="s">
        <v>173</v>
      </c>
      <c r="C32" s="221">
        <v>29.563798999999999</v>
      </c>
      <c r="D32" s="221">
        <v>29.563798999999999</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81" customFormat="1" x14ac:dyDescent="0.25">
      <c r="A33" s="186" t="s">
        <v>172</v>
      </c>
      <c r="B33" s="189" t="s">
        <v>171</v>
      </c>
      <c r="C33" s="221">
        <v>4.3282400000000001</v>
      </c>
      <c r="D33" s="221">
        <v>4.3282400000000001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81" customFormat="1" x14ac:dyDescent="0.25">
      <c r="A34" s="186" t="s">
        <v>170</v>
      </c>
      <c r="B34" s="189" t="s">
        <v>169</v>
      </c>
      <c r="C34" s="221">
        <v>9.8146509999999996</v>
      </c>
      <c r="D34" s="221">
        <v>9.8146509999999996</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81" customFormat="1" ht="31.5" x14ac:dyDescent="0.25">
      <c r="A35" s="186" t="s">
        <v>63</v>
      </c>
      <c r="B35" s="187"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v>0</v>
      </c>
      <c r="AC35" s="221">
        <v>0</v>
      </c>
    </row>
    <row r="36" spans="1:29" s="181" customFormat="1" ht="31.5" x14ac:dyDescent="0.25">
      <c r="A36" s="188" t="s">
        <v>167</v>
      </c>
      <c r="B36" s="191" t="s">
        <v>555</v>
      </c>
      <c r="C36" s="221"/>
      <c r="D36" s="221"/>
      <c r="E36" s="221"/>
      <c r="F36" s="221"/>
      <c r="G36" s="221">
        <v>0</v>
      </c>
      <c r="H36" s="221">
        <v>0</v>
      </c>
      <c r="I36" s="256" t="s">
        <v>515</v>
      </c>
      <c r="J36" s="221">
        <v>0</v>
      </c>
      <c r="K36" s="256" t="s">
        <v>515</v>
      </c>
      <c r="L36" s="221">
        <v>0</v>
      </c>
      <c r="M36" s="256" t="s">
        <v>515</v>
      </c>
      <c r="N36" s="221">
        <v>0</v>
      </c>
      <c r="O36" s="256" t="s">
        <v>515</v>
      </c>
      <c r="P36" s="221">
        <v>0</v>
      </c>
      <c r="Q36" s="256" t="s">
        <v>515</v>
      </c>
      <c r="R36" s="221">
        <v>0</v>
      </c>
      <c r="S36" s="256" t="s">
        <v>515</v>
      </c>
      <c r="T36" s="221">
        <v>0</v>
      </c>
      <c r="U36" s="256" t="s">
        <v>515</v>
      </c>
      <c r="V36" s="221">
        <v>0</v>
      </c>
      <c r="W36" s="256" t="s">
        <v>515</v>
      </c>
      <c r="X36" s="221">
        <v>0</v>
      </c>
      <c r="Y36" s="256" t="s">
        <v>515</v>
      </c>
      <c r="Z36" s="221">
        <v>0</v>
      </c>
      <c r="AA36" s="256" t="s">
        <v>515</v>
      </c>
      <c r="AB36" s="221">
        <v>0</v>
      </c>
      <c r="AC36" s="221">
        <v>0</v>
      </c>
    </row>
    <row r="37" spans="1:29" s="181" customFormat="1" x14ac:dyDescent="0.25">
      <c r="A37" s="188" t="s">
        <v>166</v>
      </c>
      <c r="B37" s="191" t="s">
        <v>156</v>
      </c>
      <c r="C37" s="221"/>
      <c r="D37" s="221"/>
      <c r="E37" s="221"/>
      <c r="F37" s="221"/>
      <c r="G37" s="221">
        <v>0</v>
      </c>
      <c r="H37" s="221">
        <v>0</v>
      </c>
      <c r="I37" s="256" t="s">
        <v>515</v>
      </c>
      <c r="J37" s="221">
        <v>0</v>
      </c>
      <c r="K37" s="256" t="s">
        <v>515</v>
      </c>
      <c r="L37" s="221">
        <v>0</v>
      </c>
      <c r="M37" s="256" t="s">
        <v>515</v>
      </c>
      <c r="N37" s="221">
        <v>0</v>
      </c>
      <c r="O37" s="256" t="s">
        <v>515</v>
      </c>
      <c r="P37" s="221">
        <v>0</v>
      </c>
      <c r="Q37" s="256" t="s">
        <v>515</v>
      </c>
      <c r="R37" s="221">
        <v>0</v>
      </c>
      <c r="S37" s="256" t="s">
        <v>515</v>
      </c>
      <c r="T37" s="221">
        <v>0</v>
      </c>
      <c r="U37" s="256" t="s">
        <v>515</v>
      </c>
      <c r="V37" s="221">
        <v>0</v>
      </c>
      <c r="W37" s="256" t="s">
        <v>515</v>
      </c>
      <c r="X37" s="221">
        <v>0</v>
      </c>
      <c r="Y37" s="256" t="s">
        <v>515</v>
      </c>
      <c r="Z37" s="221">
        <v>0</v>
      </c>
      <c r="AA37" s="256" t="s">
        <v>515</v>
      </c>
      <c r="AB37" s="221">
        <v>0</v>
      </c>
      <c r="AC37" s="221">
        <v>0</v>
      </c>
    </row>
    <row r="38" spans="1:29" s="181" customFormat="1" x14ac:dyDescent="0.25">
      <c r="A38" s="188" t="s">
        <v>165</v>
      </c>
      <c r="B38" s="189" t="s">
        <v>659</v>
      </c>
      <c r="C38" s="221"/>
      <c r="D38" s="221"/>
      <c r="E38" s="221"/>
      <c r="F38" s="221"/>
      <c r="G38" s="221">
        <v>0</v>
      </c>
      <c r="H38" s="221">
        <v>0</v>
      </c>
      <c r="I38" s="256" t="s">
        <v>515</v>
      </c>
      <c r="J38" s="221">
        <v>0</v>
      </c>
      <c r="K38" s="256" t="s">
        <v>515</v>
      </c>
      <c r="L38" s="221">
        <v>0</v>
      </c>
      <c r="M38" s="256" t="s">
        <v>515</v>
      </c>
      <c r="N38" s="221">
        <v>0</v>
      </c>
      <c r="O38" s="256" t="s">
        <v>515</v>
      </c>
      <c r="P38" s="221">
        <v>0</v>
      </c>
      <c r="Q38" s="256" t="s">
        <v>515</v>
      </c>
      <c r="R38" s="221">
        <v>0</v>
      </c>
      <c r="S38" s="256" t="s">
        <v>515</v>
      </c>
      <c r="T38" s="221">
        <v>0</v>
      </c>
      <c r="U38" s="256" t="s">
        <v>515</v>
      </c>
      <c r="V38" s="221">
        <v>0</v>
      </c>
      <c r="W38" s="256" t="s">
        <v>515</v>
      </c>
      <c r="X38" s="221">
        <v>0</v>
      </c>
      <c r="Y38" s="256" t="s">
        <v>515</v>
      </c>
      <c r="Z38" s="221">
        <v>0</v>
      </c>
      <c r="AA38" s="256" t="s">
        <v>515</v>
      </c>
      <c r="AB38" s="221">
        <v>0</v>
      </c>
      <c r="AC38" s="221">
        <v>0</v>
      </c>
    </row>
    <row r="39" spans="1:29" s="181" customFormat="1" x14ac:dyDescent="0.25">
      <c r="A39" s="188" t="s">
        <v>164</v>
      </c>
      <c r="B39" s="189" t="s">
        <v>557</v>
      </c>
      <c r="C39" s="221"/>
      <c r="D39" s="221"/>
      <c r="E39" s="221"/>
      <c r="F39" s="221"/>
      <c r="G39" s="221">
        <v>0</v>
      </c>
      <c r="H39" s="221">
        <v>0</v>
      </c>
      <c r="I39" s="256" t="s">
        <v>515</v>
      </c>
      <c r="J39" s="221">
        <v>0</v>
      </c>
      <c r="K39" s="256" t="s">
        <v>515</v>
      </c>
      <c r="L39" s="221">
        <v>0</v>
      </c>
      <c r="M39" s="256" t="s">
        <v>515</v>
      </c>
      <c r="N39" s="221">
        <v>0</v>
      </c>
      <c r="O39" s="256" t="s">
        <v>515</v>
      </c>
      <c r="P39" s="221">
        <v>0</v>
      </c>
      <c r="Q39" s="256" t="s">
        <v>515</v>
      </c>
      <c r="R39" s="221">
        <v>0</v>
      </c>
      <c r="S39" s="256" t="s">
        <v>515</v>
      </c>
      <c r="T39" s="221">
        <v>0</v>
      </c>
      <c r="U39" s="256" t="s">
        <v>515</v>
      </c>
      <c r="V39" s="221">
        <v>0</v>
      </c>
      <c r="W39" s="256" t="s">
        <v>515</v>
      </c>
      <c r="X39" s="221">
        <v>0</v>
      </c>
      <c r="Y39" s="256" t="s">
        <v>515</v>
      </c>
      <c r="Z39" s="221">
        <v>0</v>
      </c>
      <c r="AA39" s="256" t="s">
        <v>515</v>
      </c>
      <c r="AB39" s="221">
        <v>0</v>
      </c>
      <c r="AC39" s="221">
        <v>0</v>
      </c>
    </row>
    <row r="40" spans="1:29" s="181" customFormat="1" x14ac:dyDescent="0.25">
      <c r="A40" s="188" t="s">
        <v>163</v>
      </c>
      <c r="B40" s="189" t="s">
        <v>558</v>
      </c>
      <c r="C40" s="221"/>
      <c r="D40" s="221"/>
      <c r="E40" s="221"/>
      <c r="F40" s="221"/>
      <c r="G40" s="221">
        <v>0</v>
      </c>
      <c r="H40" s="221">
        <v>0</v>
      </c>
      <c r="I40" s="256" t="s">
        <v>515</v>
      </c>
      <c r="J40" s="221">
        <v>0</v>
      </c>
      <c r="K40" s="256" t="s">
        <v>515</v>
      </c>
      <c r="L40" s="221">
        <v>0</v>
      </c>
      <c r="M40" s="256" t="s">
        <v>515</v>
      </c>
      <c r="N40" s="221">
        <v>0</v>
      </c>
      <c r="O40" s="256" t="s">
        <v>515</v>
      </c>
      <c r="P40" s="221">
        <v>0</v>
      </c>
      <c r="Q40" s="256" t="s">
        <v>515</v>
      </c>
      <c r="R40" s="221">
        <v>0</v>
      </c>
      <c r="S40" s="256" t="s">
        <v>515</v>
      </c>
      <c r="T40" s="221">
        <v>0</v>
      </c>
      <c r="U40" s="256" t="s">
        <v>515</v>
      </c>
      <c r="V40" s="221">
        <v>0</v>
      </c>
      <c r="W40" s="256" t="s">
        <v>515</v>
      </c>
      <c r="X40" s="221">
        <v>0</v>
      </c>
      <c r="Y40" s="256" t="s">
        <v>515</v>
      </c>
      <c r="Z40" s="221">
        <v>0</v>
      </c>
      <c r="AA40" s="256" t="s">
        <v>515</v>
      </c>
      <c r="AB40" s="221">
        <v>0</v>
      </c>
      <c r="AC40" s="221">
        <v>0</v>
      </c>
    </row>
    <row r="41" spans="1:29" s="181" customFormat="1" x14ac:dyDescent="0.25">
      <c r="A41" s="188" t="s">
        <v>162</v>
      </c>
      <c r="B41" s="189" t="s">
        <v>559</v>
      </c>
      <c r="C41" s="221"/>
      <c r="D41" s="221"/>
      <c r="E41" s="221"/>
      <c r="F41" s="221"/>
      <c r="G41" s="221">
        <v>0</v>
      </c>
      <c r="H41" s="221">
        <v>0</v>
      </c>
      <c r="I41" s="256" t="s">
        <v>515</v>
      </c>
      <c r="J41" s="221">
        <v>0</v>
      </c>
      <c r="K41" s="256" t="s">
        <v>515</v>
      </c>
      <c r="L41" s="221">
        <v>0</v>
      </c>
      <c r="M41" s="256" t="s">
        <v>515</v>
      </c>
      <c r="N41" s="221">
        <v>0</v>
      </c>
      <c r="O41" s="256" t="s">
        <v>515</v>
      </c>
      <c r="P41" s="221">
        <v>0</v>
      </c>
      <c r="Q41" s="256" t="s">
        <v>515</v>
      </c>
      <c r="R41" s="221">
        <v>0</v>
      </c>
      <c r="S41" s="256" t="s">
        <v>515</v>
      </c>
      <c r="T41" s="221">
        <v>0</v>
      </c>
      <c r="U41" s="256" t="s">
        <v>515</v>
      </c>
      <c r="V41" s="221">
        <v>0</v>
      </c>
      <c r="W41" s="256" t="s">
        <v>515</v>
      </c>
      <c r="X41" s="221">
        <v>0</v>
      </c>
      <c r="Y41" s="256" t="s">
        <v>515</v>
      </c>
      <c r="Z41" s="221">
        <v>0</v>
      </c>
      <c r="AA41" s="256" t="s">
        <v>515</v>
      </c>
      <c r="AB41" s="221">
        <v>0</v>
      </c>
      <c r="AC41" s="221">
        <v>0</v>
      </c>
    </row>
    <row r="42" spans="1:29" s="181" customFormat="1" x14ac:dyDescent="0.25">
      <c r="A42" s="188" t="s">
        <v>161</v>
      </c>
      <c r="B42" s="189" t="s">
        <v>560</v>
      </c>
      <c r="C42" s="221"/>
      <c r="D42" s="221"/>
      <c r="E42" s="221"/>
      <c r="F42" s="221"/>
      <c r="G42" s="221">
        <v>0</v>
      </c>
      <c r="H42" s="221">
        <v>0</v>
      </c>
      <c r="I42" s="256" t="s">
        <v>515</v>
      </c>
      <c r="J42" s="221">
        <v>0</v>
      </c>
      <c r="K42" s="256" t="s">
        <v>515</v>
      </c>
      <c r="L42" s="221">
        <v>0</v>
      </c>
      <c r="M42" s="256" t="s">
        <v>515</v>
      </c>
      <c r="N42" s="221">
        <v>0</v>
      </c>
      <c r="O42" s="256" t="s">
        <v>515</v>
      </c>
      <c r="P42" s="221">
        <v>0</v>
      </c>
      <c r="Q42" s="256" t="s">
        <v>515</v>
      </c>
      <c r="R42" s="221">
        <v>0</v>
      </c>
      <c r="S42" s="256" t="s">
        <v>515</v>
      </c>
      <c r="T42" s="221">
        <v>0</v>
      </c>
      <c r="U42" s="256" t="s">
        <v>515</v>
      </c>
      <c r="V42" s="221">
        <v>0</v>
      </c>
      <c r="W42" s="256" t="s">
        <v>515</v>
      </c>
      <c r="X42" s="221">
        <v>0</v>
      </c>
      <c r="Y42" s="256" t="s">
        <v>515</v>
      </c>
      <c r="Z42" s="221">
        <v>0</v>
      </c>
      <c r="AA42" s="256" t="s">
        <v>515</v>
      </c>
      <c r="AB42" s="221">
        <v>0</v>
      </c>
      <c r="AC42" s="221">
        <v>0</v>
      </c>
    </row>
    <row r="43" spans="1:29" s="181" customFormat="1" x14ac:dyDescent="0.25">
      <c r="A43" s="188" t="s">
        <v>561</v>
      </c>
      <c r="B43" s="189" t="s">
        <v>562</v>
      </c>
      <c r="C43" s="221"/>
      <c r="D43" s="221"/>
      <c r="E43" s="221"/>
      <c r="F43" s="221"/>
      <c r="G43" s="221">
        <v>0</v>
      </c>
      <c r="H43" s="221">
        <v>0</v>
      </c>
      <c r="I43" s="256" t="s">
        <v>515</v>
      </c>
      <c r="J43" s="221">
        <v>0</v>
      </c>
      <c r="K43" s="256" t="s">
        <v>515</v>
      </c>
      <c r="L43" s="221">
        <v>0</v>
      </c>
      <c r="M43" s="256" t="s">
        <v>515</v>
      </c>
      <c r="N43" s="221">
        <v>0</v>
      </c>
      <c r="O43" s="256" t="s">
        <v>515</v>
      </c>
      <c r="P43" s="221">
        <v>0</v>
      </c>
      <c r="Q43" s="256" t="s">
        <v>515</v>
      </c>
      <c r="R43" s="221">
        <v>0</v>
      </c>
      <c r="S43" s="256" t="s">
        <v>515</v>
      </c>
      <c r="T43" s="221">
        <v>0</v>
      </c>
      <c r="U43" s="256" t="s">
        <v>515</v>
      </c>
      <c r="V43" s="221">
        <v>0</v>
      </c>
      <c r="W43" s="256" t="s">
        <v>515</v>
      </c>
      <c r="X43" s="221">
        <v>0</v>
      </c>
      <c r="Y43" s="256" t="s">
        <v>515</v>
      </c>
      <c r="Z43" s="221">
        <v>0</v>
      </c>
      <c r="AA43" s="256" t="s">
        <v>515</v>
      </c>
      <c r="AB43" s="221">
        <v>0</v>
      </c>
      <c r="AC43" s="221">
        <v>0</v>
      </c>
    </row>
    <row r="44" spans="1:29" s="181" customFormat="1" x14ac:dyDescent="0.25">
      <c r="A44" s="188" t="s">
        <v>563</v>
      </c>
      <c r="B44" s="189" t="s">
        <v>564</v>
      </c>
      <c r="C44" s="221"/>
      <c r="D44" s="221"/>
      <c r="E44" s="221"/>
      <c r="F44" s="221"/>
      <c r="G44" s="221">
        <v>0</v>
      </c>
      <c r="H44" s="221">
        <v>0</v>
      </c>
      <c r="I44" s="256" t="s">
        <v>515</v>
      </c>
      <c r="J44" s="221">
        <v>0</v>
      </c>
      <c r="K44" s="256" t="s">
        <v>515</v>
      </c>
      <c r="L44" s="221">
        <v>0</v>
      </c>
      <c r="M44" s="256" t="s">
        <v>515</v>
      </c>
      <c r="N44" s="221">
        <v>0</v>
      </c>
      <c r="O44" s="256" t="s">
        <v>515</v>
      </c>
      <c r="P44" s="221">
        <v>0</v>
      </c>
      <c r="Q44" s="256" t="s">
        <v>515</v>
      </c>
      <c r="R44" s="221">
        <v>0</v>
      </c>
      <c r="S44" s="256" t="s">
        <v>515</v>
      </c>
      <c r="T44" s="221">
        <v>0</v>
      </c>
      <c r="U44" s="256" t="s">
        <v>515</v>
      </c>
      <c r="V44" s="221">
        <v>0</v>
      </c>
      <c r="W44" s="256" t="s">
        <v>515</v>
      </c>
      <c r="X44" s="221">
        <v>0</v>
      </c>
      <c r="Y44" s="256" t="s">
        <v>515</v>
      </c>
      <c r="Z44" s="221">
        <v>0</v>
      </c>
      <c r="AA44" s="256" t="s">
        <v>515</v>
      </c>
      <c r="AB44" s="221">
        <v>0</v>
      </c>
      <c r="AC44" s="221">
        <v>0</v>
      </c>
    </row>
    <row r="45" spans="1:29" s="181" customFormat="1" x14ac:dyDescent="0.25">
      <c r="A45" s="188" t="s">
        <v>565</v>
      </c>
      <c r="B45" s="189" t="s">
        <v>566</v>
      </c>
      <c r="C45" s="221"/>
      <c r="D45" s="221"/>
      <c r="E45" s="221"/>
      <c r="F45" s="221"/>
      <c r="G45" s="221">
        <v>0</v>
      </c>
      <c r="H45" s="221">
        <v>0</v>
      </c>
      <c r="I45" s="256" t="s">
        <v>515</v>
      </c>
      <c r="J45" s="221">
        <v>0</v>
      </c>
      <c r="K45" s="256" t="s">
        <v>515</v>
      </c>
      <c r="L45" s="221">
        <v>0</v>
      </c>
      <c r="M45" s="256" t="s">
        <v>515</v>
      </c>
      <c r="N45" s="221">
        <v>0</v>
      </c>
      <c r="O45" s="256" t="s">
        <v>515</v>
      </c>
      <c r="P45" s="221">
        <v>0</v>
      </c>
      <c r="Q45" s="256" t="s">
        <v>515</v>
      </c>
      <c r="R45" s="221">
        <v>0</v>
      </c>
      <c r="S45" s="256" t="s">
        <v>515</v>
      </c>
      <c r="T45" s="221">
        <v>0</v>
      </c>
      <c r="U45" s="256" t="s">
        <v>515</v>
      </c>
      <c r="V45" s="221">
        <v>0</v>
      </c>
      <c r="W45" s="256" t="s">
        <v>515</v>
      </c>
      <c r="X45" s="221">
        <v>0</v>
      </c>
      <c r="Y45" s="256" t="s">
        <v>515</v>
      </c>
      <c r="Z45" s="221">
        <v>0</v>
      </c>
      <c r="AA45" s="256" t="s">
        <v>515</v>
      </c>
      <c r="AB45" s="221">
        <v>0</v>
      </c>
      <c r="AC45" s="221">
        <v>0</v>
      </c>
    </row>
    <row r="46" spans="1:29" s="181" customFormat="1" x14ac:dyDescent="0.25">
      <c r="A46" s="188" t="s">
        <v>567</v>
      </c>
      <c r="B46" s="189" t="s">
        <v>568</v>
      </c>
      <c r="C46" s="221"/>
      <c r="D46" s="221"/>
      <c r="E46" s="221"/>
      <c r="F46" s="221"/>
      <c r="G46" s="221">
        <v>0</v>
      </c>
      <c r="H46" s="221">
        <v>0</v>
      </c>
      <c r="I46" s="256" t="s">
        <v>515</v>
      </c>
      <c r="J46" s="221">
        <v>0</v>
      </c>
      <c r="K46" s="256" t="s">
        <v>515</v>
      </c>
      <c r="L46" s="221">
        <v>0</v>
      </c>
      <c r="M46" s="256" t="s">
        <v>515</v>
      </c>
      <c r="N46" s="221">
        <v>0</v>
      </c>
      <c r="O46" s="256" t="s">
        <v>515</v>
      </c>
      <c r="P46" s="221">
        <v>0</v>
      </c>
      <c r="Q46" s="256" t="s">
        <v>515</v>
      </c>
      <c r="R46" s="221">
        <v>0</v>
      </c>
      <c r="S46" s="256" t="s">
        <v>515</v>
      </c>
      <c r="T46" s="221">
        <v>0</v>
      </c>
      <c r="U46" s="256" t="s">
        <v>515</v>
      </c>
      <c r="V46" s="221">
        <v>0</v>
      </c>
      <c r="W46" s="256" t="s">
        <v>515</v>
      </c>
      <c r="X46" s="221">
        <v>0</v>
      </c>
      <c r="Y46" s="256" t="s">
        <v>515</v>
      </c>
      <c r="Z46" s="221">
        <v>0</v>
      </c>
      <c r="AA46" s="256" t="s">
        <v>515</v>
      </c>
      <c r="AB46" s="221">
        <v>0</v>
      </c>
      <c r="AC46" s="221">
        <v>0</v>
      </c>
    </row>
    <row r="47" spans="1:29" s="181" customFormat="1" x14ac:dyDescent="0.25">
      <c r="A47" s="186" t="s">
        <v>62</v>
      </c>
      <c r="B47" s="187" t="s">
        <v>160</v>
      </c>
      <c r="C47" s="221"/>
      <c r="D47" s="221"/>
      <c r="E47" s="221"/>
      <c r="F47" s="221"/>
      <c r="G47" s="221"/>
      <c r="H47" s="221"/>
      <c r="I47" s="221"/>
      <c r="J47" s="221"/>
      <c r="K47" s="221"/>
      <c r="L47" s="221"/>
      <c r="M47" s="221"/>
      <c r="N47" s="221"/>
      <c r="O47" s="221"/>
      <c r="P47" s="221"/>
      <c r="Q47" s="221"/>
      <c r="R47" s="221"/>
      <c r="S47" s="256"/>
      <c r="T47" s="221"/>
      <c r="U47" s="221"/>
      <c r="V47" s="221"/>
      <c r="W47" s="221"/>
      <c r="X47" s="221"/>
      <c r="Y47" s="221"/>
      <c r="Z47" s="221"/>
      <c r="AA47" s="221"/>
      <c r="AB47" s="221"/>
      <c r="AC47" s="221"/>
    </row>
    <row r="48" spans="1:29" s="181" customFormat="1" ht="31.5" x14ac:dyDescent="0.25">
      <c r="A48" s="188" t="s">
        <v>159</v>
      </c>
      <c r="B48" s="191" t="s">
        <v>555</v>
      </c>
      <c r="C48" s="221"/>
      <c r="D48" s="221"/>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181" customFormat="1" x14ac:dyDescent="0.25">
      <c r="A49" s="188" t="s">
        <v>158</v>
      </c>
      <c r="B49" s="191" t="s">
        <v>156</v>
      </c>
      <c r="C49" s="221"/>
      <c r="D49" s="221"/>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181" customFormat="1" ht="31.5" x14ac:dyDescent="0.25">
      <c r="A50" s="188" t="s">
        <v>157</v>
      </c>
      <c r="B50" s="189" t="s">
        <v>154</v>
      </c>
      <c r="C50" s="221"/>
      <c r="D50" s="221"/>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181" customFormat="1" ht="35.25" customHeight="1" x14ac:dyDescent="0.25">
      <c r="A51" s="188" t="s">
        <v>155</v>
      </c>
      <c r="B51" s="189" t="s">
        <v>152</v>
      </c>
      <c r="C51" s="221"/>
      <c r="D51" s="221"/>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181" customFormat="1" x14ac:dyDescent="0.25">
      <c r="A52" s="188" t="s">
        <v>153</v>
      </c>
      <c r="B52" s="189" t="s">
        <v>150</v>
      </c>
      <c r="C52" s="221"/>
      <c r="D52" s="221"/>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181" customFormat="1" x14ac:dyDescent="0.25">
      <c r="A53" s="188" t="s">
        <v>151</v>
      </c>
      <c r="B53" s="189" t="s">
        <v>557</v>
      </c>
      <c r="C53" s="221"/>
      <c r="D53" s="221"/>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181" customFormat="1" x14ac:dyDescent="0.25">
      <c r="A54" s="188" t="s">
        <v>149</v>
      </c>
      <c r="B54" s="189" t="s">
        <v>558</v>
      </c>
      <c r="C54" s="221"/>
      <c r="D54" s="221"/>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181" customFormat="1" x14ac:dyDescent="0.25">
      <c r="A55" s="188" t="s">
        <v>569</v>
      </c>
      <c r="B55" s="189" t="s">
        <v>559</v>
      </c>
      <c r="C55" s="221"/>
      <c r="D55" s="221"/>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181" customFormat="1" x14ac:dyDescent="0.25">
      <c r="A56" s="188" t="s">
        <v>570</v>
      </c>
      <c r="B56" s="189" t="s">
        <v>560</v>
      </c>
      <c r="C56" s="221"/>
      <c r="D56" s="221"/>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181" customFormat="1" x14ac:dyDescent="0.25">
      <c r="A57" s="188" t="s">
        <v>571</v>
      </c>
      <c r="B57" s="189" t="s">
        <v>562</v>
      </c>
      <c r="C57" s="221"/>
      <c r="D57" s="221"/>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181" customFormat="1" ht="36.75" customHeight="1" x14ac:dyDescent="0.25">
      <c r="A58" s="188" t="s">
        <v>572</v>
      </c>
      <c r="B58" s="189" t="s">
        <v>564</v>
      </c>
      <c r="C58" s="221"/>
      <c r="D58" s="221"/>
      <c r="E58" s="221"/>
      <c r="F58" s="221"/>
      <c r="G58" s="221">
        <v>0</v>
      </c>
      <c r="H58" s="221">
        <v>51</v>
      </c>
      <c r="I58" s="221"/>
      <c r="J58" s="221">
        <v>51</v>
      </c>
      <c r="K58" s="221"/>
      <c r="L58" s="221">
        <v>0</v>
      </c>
      <c r="M58" s="221"/>
      <c r="N58" s="221">
        <v>0</v>
      </c>
      <c r="O58" s="221"/>
      <c r="P58" s="221">
        <v>0</v>
      </c>
      <c r="Q58" s="221"/>
      <c r="R58" s="221">
        <v>0</v>
      </c>
      <c r="S58" s="221"/>
      <c r="T58" s="221">
        <v>0</v>
      </c>
      <c r="U58" s="221"/>
      <c r="V58" s="221">
        <v>0</v>
      </c>
      <c r="W58" s="221"/>
      <c r="X58" s="221">
        <v>0</v>
      </c>
      <c r="Y58" s="221"/>
      <c r="Z58" s="221">
        <v>0</v>
      </c>
      <c r="AA58" s="221"/>
      <c r="AB58" s="221">
        <v>51</v>
      </c>
      <c r="AC58" s="221">
        <v>51</v>
      </c>
    </row>
    <row r="59" spans="1:29" s="181" customFormat="1" x14ac:dyDescent="0.25">
      <c r="A59" s="188" t="s">
        <v>573</v>
      </c>
      <c r="B59" s="189" t="s">
        <v>566</v>
      </c>
      <c r="C59" s="221"/>
      <c r="D59" s="221"/>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181" customFormat="1" x14ac:dyDescent="0.25">
      <c r="A60" s="188" t="s">
        <v>574</v>
      </c>
      <c r="B60" s="189" t="s">
        <v>568</v>
      </c>
      <c r="C60" s="221"/>
      <c r="D60" s="221"/>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181" customFormat="1" ht="31.5" x14ac:dyDescent="0.25">
      <c r="A61" s="186" t="s">
        <v>60</v>
      </c>
      <c r="B61" s="187"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v>0</v>
      </c>
      <c r="AC61" s="221">
        <v>0</v>
      </c>
    </row>
    <row r="62" spans="1:29" s="181" customFormat="1" x14ac:dyDescent="0.25">
      <c r="A62" s="188" t="s">
        <v>147</v>
      </c>
      <c r="B62" s="189" t="s">
        <v>146</v>
      </c>
      <c r="C62" s="221">
        <v>46.695605999999998</v>
      </c>
      <c r="D62" s="221">
        <v>46.695605999999998</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v>0</v>
      </c>
      <c r="AA62" s="221"/>
      <c r="AB62" s="221">
        <v>0</v>
      </c>
      <c r="AC62" s="221">
        <v>0</v>
      </c>
    </row>
    <row r="63" spans="1:29" s="181" customFormat="1" x14ac:dyDescent="0.25">
      <c r="A63" s="188" t="s">
        <v>145</v>
      </c>
      <c r="B63" s="189" t="s">
        <v>138</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181" customFormat="1" x14ac:dyDescent="0.25">
      <c r="A64" s="188" t="s">
        <v>144</v>
      </c>
      <c r="B64" s="191" t="s">
        <v>137</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181" customFormat="1" x14ac:dyDescent="0.25">
      <c r="A65" s="188" t="s">
        <v>143</v>
      </c>
      <c r="B65" s="191" t="s">
        <v>136</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181" customFormat="1" x14ac:dyDescent="0.25">
      <c r="A66" s="188" t="s">
        <v>142</v>
      </c>
      <c r="B66" s="191" t="s">
        <v>139</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s="181" customFormat="1" x14ac:dyDescent="0.25">
      <c r="A67" s="188" t="s">
        <v>141</v>
      </c>
      <c r="B67" s="191" t="s">
        <v>575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181" customFormat="1" x14ac:dyDescent="0.25">
      <c r="A68" s="188" t="s">
        <v>576</v>
      </c>
      <c r="B68" s="191" t="s">
        <v>577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s="181" customFormat="1" x14ac:dyDescent="0.25">
      <c r="A69" s="188" t="s">
        <v>578</v>
      </c>
      <c r="B69" s="191" t="s">
        <v>579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s="181" customFormat="1" x14ac:dyDescent="0.25">
      <c r="A70" s="188" t="s">
        <v>580</v>
      </c>
      <c r="B70" s="191" t="s">
        <v>581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s="181" customFormat="1" x14ac:dyDescent="0.25">
      <c r="A71" s="188" t="s">
        <v>582</v>
      </c>
      <c r="B71" s="191" t="s">
        <v>583</v>
      </c>
      <c r="C71" s="221"/>
      <c r="D71" s="221"/>
      <c r="E71" s="221"/>
      <c r="F71" s="221"/>
      <c r="G71" s="221">
        <v>0</v>
      </c>
      <c r="H71" s="221">
        <v>51</v>
      </c>
      <c r="I71" s="221"/>
      <c r="J71" s="221">
        <v>51</v>
      </c>
      <c r="K71" s="221"/>
      <c r="L71" s="221">
        <v>0</v>
      </c>
      <c r="M71" s="221"/>
      <c r="N71" s="221">
        <v>0</v>
      </c>
      <c r="O71" s="221"/>
      <c r="P71" s="221">
        <v>0</v>
      </c>
      <c r="Q71" s="221"/>
      <c r="R71" s="221">
        <v>0</v>
      </c>
      <c r="S71" s="221"/>
      <c r="T71" s="221">
        <v>0</v>
      </c>
      <c r="U71" s="221"/>
      <c r="V71" s="221">
        <v>0</v>
      </c>
      <c r="W71" s="221"/>
      <c r="X71" s="221">
        <v>0</v>
      </c>
      <c r="Y71" s="221"/>
      <c r="Z71" s="221">
        <v>0</v>
      </c>
      <c r="AA71" s="221"/>
      <c r="AB71" s="221">
        <v>51</v>
      </c>
      <c r="AC71" s="221">
        <v>51</v>
      </c>
    </row>
    <row r="72" spans="1:29" s="181" customFormat="1" x14ac:dyDescent="0.25">
      <c r="A72" s="188" t="s">
        <v>584</v>
      </c>
      <c r="B72" s="191" t="s">
        <v>585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s="181" customFormat="1" x14ac:dyDescent="0.25">
      <c r="A73" s="188" t="s">
        <v>586</v>
      </c>
      <c r="B73" s="191" t="s">
        <v>587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181" customFormat="1" ht="36.75" customHeight="1" x14ac:dyDescent="0.25">
      <c r="A74" s="186" t="s">
        <v>59</v>
      </c>
      <c r="B74" s="192" t="s">
        <v>235</v>
      </c>
      <c r="C74" s="221"/>
      <c r="D74" s="221"/>
      <c r="E74" s="221"/>
      <c r="F74" s="221"/>
      <c r="G74" s="221"/>
      <c r="H74" s="221"/>
      <c r="I74" s="221"/>
      <c r="J74" s="221"/>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181" customFormat="1" x14ac:dyDescent="0.25">
      <c r="A75" s="186" t="s">
        <v>57</v>
      </c>
      <c r="B75" s="187"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81" customFormat="1" ht="31.5" x14ac:dyDescent="0.25">
      <c r="A76" s="188" t="s">
        <v>230</v>
      </c>
      <c r="B76" s="191" t="s">
        <v>555</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s="181" customFormat="1" x14ac:dyDescent="0.25">
      <c r="A77" s="188" t="s">
        <v>231</v>
      </c>
      <c r="B77" s="191" t="s">
        <v>156</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s="181" customFormat="1" x14ac:dyDescent="0.25">
      <c r="A78" s="188" t="s">
        <v>232</v>
      </c>
      <c r="B78" s="189" t="s">
        <v>556</v>
      </c>
      <c r="C78" s="221"/>
      <c r="D78" s="221"/>
      <c r="E78" s="221"/>
      <c r="F78" s="221"/>
      <c r="G78" s="221">
        <v>0</v>
      </c>
      <c r="H78" s="221">
        <v>0</v>
      </c>
      <c r="I78" s="221"/>
      <c r="J78" s="221">
        <v>0</v>
      </c>
      <c r="K78" s="221"/>
      <c r="L78" s="221">
        <v>0</v>
      </c>
      <c r="M78" s="221"/>
      <c r="N78" s="221">
        <v>0</v>
      </c>
      <c r="O78" s="221"/>
      <c r="P78" s="221">
        <v>0</v>
      </c>
      <c r="Q78" s="221"/>
      <c r="R78" s="221">
        <v>0</v>
      </c>
      <c r="S78" s="221"/>
      <c r="T78" s="221">
        <v>23.098000000000003</v>
      </c>
      <c r="U78" s="221"/>
      <c r="V78" s="221">
        <v>0</v>
      </c>
      <c r="W78" s="221"/>
      <c r="X78" s="221">
        <v>0</v>
      </c>
      <c r="Y78" s="221"/>
      <c r="Z78" s="221">
        <v>0</v>
      </c>
      <c r="AA78" s="221"/>
      <c r="AB78" s="221">
        <v>23.098000000000003</v>
      </c>
      <c r="AC78" s="221">
        <v>0</v>
      </c>
    </row>
    <row r="79" spans="1:29" s="181" customFormat="1" x14ac:dyDescent="0.25">
      <c r="A79" s="188" t="s">
        <v>233</v>
      </c>
      <c r="B79" s="189" t="s">
        <v>557</v>
      </c>
      <c r="C79" s="221"/>
      <c r="D79" s="221"/>
      <c r="E79" s="221"/>
      <c r="F79" s="221"/>
      <c r="G79" s="221">
        <v>0</v>
      </c>
      <c r="H79" s="221">
        <v>0</v>
      </c>
      <c r="I79" s="223"/>
      <c r="J79" s="221">
        <v>0</v>
      </c>
      <c r="K79" s="222"/>
      <c r="L79" s="221">
        <v>0</v>
      </c>
      <c r="M79" s="222"/>
      <c r="N79" s="221">
        <v>0</v>
      </c>
      <c r="O79" s="222"/>
      <c r="P79" s="221">
        <v>0</v>
      </c>
      <c r="Q79" s="222"/>
      <c r="R79" s="221">
        <v>0</v>
      </c>
      <c r="S79" s="222"/>
      <c r="T79" s="221">
        <v>0</v>
      </c>
      <c r="U79" s="222"/>
      <c r="V79" s="221">
        <v>0</v>
      </c>
      <c r="W79" s="222"/>
      <c r="X79" s="221">
        <v>0</v>
      </c>
      <c r="Y79" s="222"/>
      <c r="Z79" s="221">
        <v>0</v>
      </c>
      <c r="AA79" s="222"/>
      <c r="AB79" s="221">
        <v>0</v>
      </c>
      <c r="AC79" s="221">
        <v>0</v>
      </c>
    </row>
    <row r="80" spans="1:29" s="181" customFormat="1" x14ac:dyDescent="0.25">
      <c r="A80" s="188" t="s">
        <v>234</v>
      </c>
      <c r="B80" s="189" t="s">
        <v>558</v>
      </c>
      <c r="C80" s="221"/>
      <c r="D80" s="221"/>
      <c r="E80" s="221"/>
      <c r="F80" s="221"/>
      <c r="G80" s="221">
        <v>0</v>
      </c>
      <c r="H80" s="221">
        <v>0</v>
      </c>
      <c r="I80" s="223"/>
      <c r="J80" s="221">
        <v>0</v>
      </c>
      <c r="K80" s="222"/>
      <c r="L80" s="221">
        <v>0</v>
      </c>
      <c r="M80" s="222"/>
      <c r="N80" s="221">
        <v>0</v>
      </c>
      <c r="O80" s="222"/>
      <c r="P80" s="221">
        <v>0</v>
      </c>
      <c r="Q80" s="222"/>
      <c r="R80" s="221">
        <v>0</v>
      </c>
      <c r="S80" s="222"/>
      <c r="T80" s="221">
        <v>0</v>
      </c>
      <c r="U80" s="222"/>
      <c r="V80" s="221">
        <v>0</v>
      </c>
      <c r="W80" s="222"/>
      <c r="X80" s="221">
        <v>0</v>
      </c>
      <c r="Y80" s="222"/>
      <c r="Z80" s="221">
        <v>0</v>
      </c>
      <c r="AA80" s="222"/>
      <c r="AB80" s="221">
        <v>0</v>
      </c>
      <c r="AC80" s="221">
        <v>0</v>
      </c>
    </row>
    <row r="81" spans="1:29" s="181" customFormat="1" x14ac:dyDescent="0.25">
      <c r="A81" s="188" t="s">
        <v>588</v>
      </c>
      <c r="B81" s="189" t="s">
        <v>559</v>
      </c>
      <c r="C81" s="221"/>
      <c r="D81" s="221"/>
      <c r="E81" s="221"/>
      <c r="F81" s="221"/>
      <c r="G81" s="221">
        <v>0</v>
      </c>
      <c r="H81" s="221">
        <v>0</v>
      </c>
      <c r="I81" s="223"/>
      <c r="J81" s="221">
        <v>0</v>
      </c>
      <c r="K81" s="222"/>
      <c r="L81" s="221">
        <v>0</v>
      </c>
      <c r="M81" s="222"/>
      <c r="N81" s="221">
        <v>0</v>
      </c>
      <c r="O81" s="222"/>
      <c r="P81" s="221">
        <v>0</v>
      </c>
      <c r="Q81" s="222"/>
      <c r="R81" s="221">
        <v>0</v>
      </c>
      <c r="S81" s="222"/>
      <c r="T81" s="221">
        <v>0</v>
      </c>
      <c r="U81" s="222"/>
      <c r="V81" s="221">
        <v>0</v>
      </c>
      <c r="W81" s="222"/>
      <c r="X81" s="221">
        <v>0</v>
      </c>
      <c r="Y81" s="222"/>
      <c r="Z81" s="221">
        <v>0</v>
      </c>
      <c r="AA81" s="222"/>
      <c r="AB81" s="221">
        <v>0</v>
      </c>
      <c r="AC81" s="221">
        <v>0</v>
      </c>
    </row>
    <row r="82" spans="1:29" s="181" customFormat="1" x14ac:dyDescent="0.25">
      <c r="A82" s="188" t="s">
        <v>589</v>
      </c>
      <c r="B82" s="189" t="s">
        <v>560</v>
      </c>
      <c r="C82" s="221"/>
      <c r="D82" s="221"/>
      <c r="E82" s="221"/>
      <c r="F82" s="221"/>
      <c r="G82" s="221">
        <v>0</v>
      </c>
      <c r="H82" s="221">
        <v>0</v>
      </c>
      <c r="I82" s="223"/>
      <c r="J82" s="221">
        <v>0</v>
      </c>
      <c r="K82" s="222"/>
      <c r="L82" s="221">
        <v>0</v>
      </c>
      <c r="M82" s="222"/>
      <c r="N82" s="221">
        <v>0</v>
      </c>
      <c r="O82" s="222"/>
      <c r="P82" s="221">
        <v>0</v>
      </c>
      <c r="Q82" s="222"/>
      <c r="R82" s="221">
        <v>0</v>
      </c>
      <c r="S82" s="222"/>
      <c r="T82" s="221">
        <v>0</v>
      </c>
      <c r="U82" s="222"/>
      <c r="V82" s="221">
        <v>0</v>
      </c>
      <c r="W82" s="222"/>
      <c r="X82" s="221">
        <v>0</v>
      </c>
      <c r="Y82" s="222"/>
      <c r="Z82" s="221">
        <v>0</v>
      </c>
      <c r="AA82" s="222"/>
      <c r="AB82" s="221">
        <v>0</v>
      </c>
      <c r="AC82" s="221">
        <v>0</v>
      </c>
    </row>
    <row r="83" spans="1:29" s="181" customFormat="1" x14ac:dyDescent="0.25">
      <c r="A83" s="188" t="s">
        <v>590</v>
      </c>
      <c r="B83" s="189" t="s">
        <v>562</v>
      </c>
      <c r="C83" s="221"/>
      <c r="D83" s="221"/>
      <c r="E83" s="221"/>
      <c r="F83" s="221"/>
      <c r="G83" s="221">
        <v>0</v>
      </c>
      <c r="H83" s="221">
        <v>0</v>
      </c>
      <c r="I83" s="223"/>
      <c r="J83" s="221">
        <v>0</v>
      </c>
      <c r="K83" s="222"/>
      <c r="L83" s="221">
        <v>0</v>
      </c>
      <c r="M83" s="222"/>
      <c r="N83" s="221">
        <v>0</v>
      </c>
      <c r="O83" s="222"/>
      <c r="P83" s="221">
        <v>0</v>
      </c>
      <c r="Q83" s="222"/>
      <c r="R83" s="221">
        <v>0</v>
      </c>
      <c r="S83" s="222"/>
      <c r="T83" s="221">
        <v>0</v>
      </c>
      <c r="U83" s="222"/>
      <c r="V83" s="221">
        <v>0</v>
      </c>
      <c r="W83" s="222"/>
      <c r="X83" s="221">
        <v>0</v>
      </c>
      <c r="Y83" s="222"/>
      <c r="Z83" s="221">
        <v>0</v>
      </c>
      <c r="AA83" s="222"/>
      <c r="AB83" s="221">
        <v>0</v>
      </c>
      <c r="AC83" s="221">
        <v>0</v>
      </c>
    </row>
    <row r="84" spans="1:29" s="181" customFormat="1" x14ac:dyDescent="0.25">
      <c r="A84" s="188" t="s">
        <v>591</v>
      </c>
      <c r="B84" s="189" t="s">
        <v>564</v>
      </c>
      <c r="C84" s="221"/>
      <c r="D84" s="221"/>
      <c r="E84" s="221"/>
      <c r="F84" s="221"/>
      <c r="G84" s="221">
        <v>0</v>
      </c>
      <c r="H84" s="221">
        <v>0</v>
      </c>
      <c r="I84" s="223"/>
      <c r="J84" s="221">
        <v>0</v>
      </c>
      <c r="K84" s="222"/>
      <c r="L84" s="221">
        <v>0</v>
      </c>
      <c r="M84" s="222"/>
      <c r="N84" s="221">
        <v>0</v>
      </c>
      <c r="O84" s="222"/>
      <c r="P84" s="221">
        <v>0</v>
      </c>
      <c r="Q84" s="222"/>
      <c r="R84" s="221">
        <v>0</v>
      </c>
      <c r="S84" s="222"/>
      <c r="T84" s="221">
        <v>0</v>
      </c>
      <c r="U84" s="222"/>
      <c r="V84" s="221">
        <v>0</v>
      </c>
      <c r="W84" s="222"/>
      <c r="X84" s="221">
        <v>0</v>
      </c>
      <c r="Y84" s="222"/>
      <c r="Z84" s="221">
        <v>0</v>
      </c>
      <c r="AA84" s="222"/>
      <c r="AB84" s="221">
        <v>0</v>
      </c>
      <c r="AC84" s="221">
        <v>0</v>
      </c>
    </row>
    <row r="85" spans="1:29" s="181" customFormat="1" x14ac:dyDescent="0.25">
      <c r="A85" s="188" t="s">
        <v>592</v>
      </c>
      <c r="B85" s="189" t="s">
        <v>566</v>
      </c>
      <c r="C85" s="221"/>
      <c r="D85" s="221"/>
      <c r="E85" s="221"/>
      <c r="F85" s="221"/>
      <c r="G85" s="221">
        <v>0</v>
      </c>
      <c r="H85" s="221">
        <v>0</v>
      </c>
      <c r="I85" s="223"/>
      <c r="J85" s="221">
        <v>0</v>
      </c>
      <c r="K85" s="222"/>
      <c r="L85" s="221">
        <v>0</v>
      </c>
      <c r="M85" s="222"/>
      <c r="N85" s="221">
        <v>0</v>
      </c>
      <c r="O85" s="222"/>
      <c r="P85" s="221">
        <v>0</v>
      </c>
      <c r="Q85" s="222"/>
      <c r="R85" s="221">
        <v>0</v>
      </c>
      <c r="S85" s="222"/>
      <c r="T85" s="221">
        <v>0</v>
      </c>
      <c r="U85" s="222"/>
      <c r="V85" s="221">
        <v>0</v>
      </c>
      <c r="W85" s="222"/>
      <c r="X85" s="221">
        <v>0</v>
      </c>
      <c r="Y85" s="222"/>
      <c r="Z85" s="221">
        <v>0</v>
      </c>
      <c r="AA85" s="222"/>
      <c r="AB85" s="221">
        <v>0</v>
      </c>
      <c r="AC85" s="221">
        <v>0</v>
      </c>
    </row>
    <row r="86" spans="1:29" s="181" customFormat="1" x14ac:dyDescent="0.25">
      <c r="A86" s="188" t="s">
        <v>593</v>
      </c>
      <c r="B86" s="189" t="s">
        <v>568</v>
      </c>
      <c r="C86" s="221"/>
      <c r="D86" s="221"/>
      <c r="E86" s="221"/>
      <c r="F86" s="221"/>
      <c r="G86" s="221">
        <v>0</v>
      </c>
      <c r="H86" s="221">
        <v>0</v>
      </c>
      <c r="I86" s="223"/>
      <c r="J86" s="221">
        <v>0</v>
      </c>
      <c r="K86" s="222"/>
      <c r="L86" s="221">
        <v>0</v>
      </c>
      <c r="M86" s="222"/>
      <c r="N86" s="221">
        <v>0</v>
      </c>
      <c r="O86" s="222"/>
      <c r="P86" s="221">
        <v>0</v>
      </c>
      <c r="Q86" s="222"/>
      <c r="R86" s="221">
        <v>0</v>
      </c>
      <c r="S86" s="222"/>
      <c r="T86" s="221">
        <v>0</v>
      </c>
      <c r="U86" s="222"/>
      <c r="V86" s="221">
        <v>0</v>
      </c>
      <c r="W86" s="222"/>
      <c r="X86" s="221">
        <v>0</v>
      </c>
      <c r="Y86" s="222"/>
      <c r="Z86" s="221">
        <v>0</v>
      </c>
      <c r="AA86" s="222"/>
      <c r="AB86" s="221">
        <v>0</v>
      </c>
      <c r="AC86" s="221">
        <v>0</v>
      </c>
    </row>
    <row r="87" spans="1:29" s="181" customFormat="1" x14ac:dyDescent="0.25">
      <c r="A87" s="224"/>
      <c r="B87" s="225"/>
      <c r="C87" s="225"/>
      <c r="D87" s="225"/>
      <c r="E87" s="225"/>
      <c r="F87" s="225"/>
      <c r="G87" s="225"/>
      <c r="H87" s="224"/>
      <c r="I87" s="224"/>
      <c r="J87" s="185"/>
      <c r="K87" s="185"/>
      <c r="L87" s="185"/>
      <c r="M87" s="185"/>
      <c r="N87" s="185"/>
      <c r="O87" s="185"/>
      <c r="P87" s="185"/>
      <c r="Q87" s="185"/>
      <c r="R87" s="185"/>
      <c r="S87" s="185"/>
      <c r="T87" s="185"/>
      <c r="U87" s="185"/>
      <c r="V87" s="185"/>
      <c r="W87" s="185"/>
      <c r="X87" s="185"/>
      <c r="Y87" s="185"/>
      <c r="Z87" s="185"/>
      <c r="AA87" s="185"/>
      <c r="AB87" s="185"/>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T20:W20"/>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7"/>
  <sheetViews>
    <sheetView topLeftCell="A24" zoomScale="90" zoomScaleNormal="90" zoomScaleSheetLayoutView="40" workbookViewId="0">
      <selection activeCell="AV32" sqref="AV32"/>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7" width="14.85546875" style="19" customWidth="1"/>
    <col min="38" max="38" width="12.28515625" style="19" customWidth="1"/>
    <col min="39" max="39" width="12.5703125" style="19" customWidth="1"/>
    <col min="40" max="41" width="9.7109375" style="19" customWidth="1"/>
    <col min="42" max="43" width="14.7109375" style="19" customWidth="1"/>
    <col min="44" max="44" width="14.140625" style="19" customWidth="1"/>
    <col min="45" max="46" width="13.28515625" style="19" customWidth="1"/>
    <col min="47" max="47" width="22.7109375" style="19" customWidth="1"/>
    <col min="48" max="48" width="71.140625" style="19" customWidth="1"/>
    <col min="49" max="49" width="0" style="284"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6" t="s">
        <v>547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8.75" x14ac:dyDescent="0.25">
      <c r="A12" s="296" t="s">
        <v>488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8.75" x14ac:dyDescent="0.25">
      <c r="A15" s="296" t="s">
        <v>482</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1"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c r="AW20" s="284"/>
    </row>
    <row r="21" spans="1:49" s="21" customFormat="1" x14ac:dyDescent="0.25">
      <c r="A21" s="446" t="s">
        <v>452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c r="AW21" s="284"/>
    </row>
    <row r="22" spans="1:49" s="21" customFormat="1" ht="58.5" customHeight="1" x14ac:dyDescent="0.25">
      <c r="A22" s="431" t="s">
        <v>53</v>
      </c>
      <c r="B22" s="448" t="s">
        <v>25</v>
      </c>
      <c r="C22" s="431" t="s">
        <v>52</v>
      </c>
      <c r="D22" s="431" t="s">
        <v>51</v>
      </c>
      <c r="E22" s="451" t="s">
        <v>463</v>
      </c>
      <c r="F22" s="452"/>
      <c r="G22" s="452"/>
      <c r="H22" s="452"/>
      <c r="I22" s="452"/>
      <c r="J22" s="452"/>
      <c r="K22" s="452"/>
      <c r="L22" s="453"/>
      <c r="M22" s="431" t="s">
        <v>50</v>
      </c>
      <c r="N22" s="431" t="s">
        <v>49</v>
      </c>
      <c r="O22" s="431" t="s">
        <v>48</v>
      </c>
      <c r="P22" s="430" t="s">
        <v>243</v>
      </c>
      <c r="Q22" s="430" t="s">
        <v>47</v>
      </c>
      <c r="R22" s="430" t="s">
        <v>46</v>
      </c>
      <c r="S22" s="430" t="s">
        <v>45</v>
      </c>
      <c r="T22" s="430"/>
      <c r="U22" s="445" t="s">
        <v>44</v>
      </c>
      <c r="V22" s="445" t="s">
        <v>43</v>
      </c>
      <c r="W22" s="430" t="s">
        <v>42</v>
      </c>
      <c r="X22" s="430" t="s">
        <v>41</v>
      </c>
      <c r="Y22" s="430" t="s">
        <v>40</v>
      </c>
      <c r="Z22" s="45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3" t="s">
        <v>26</v>
      </c>
      <c r="AW22" s="284"/>
    </row>
    <row r="23" spans="1:49" s="21" customFormat="1" ht="64.5" customHeight="1" x14ac:dyDescent="0.25">
      <c r="A23" s="447"/>
      <c r="B23" s="449"/>
      <c r="C23" s="447"/>
      <c r="D23" s="447"/>
      <c r="E23" s="437" t="s">
        <v>24</v>
      </c>
      <c r="F23" s="439" t="s">
        <v>139</v>
      </c>
      <c r="G23" s="439" t="s">
        <v>138</v>
      </c>
      <c r="H23" s="439" t="s">
        <v>137</v>
      </c>
      <c r="I23" s="441" t="s">
        <v>373</v>
      </c>
      <c r="J23" s="441" t="s">
        <v>374</v>
      </c>
      <c r="K23" s="441" t="s">
        <v>375</v>
      </c>
      <c r="L23" s="439" t="s">
        <v>80</v>
      </c>
      <c r="M23" s="447"/>
      <c r="N23" s="447"/>
      <c r="O23" s="447"/>
      <c r="P23" s="430"/>
      <c r="Q23" s="430"/>
      <c r="R23" s="430"/>
      <c r="S23" s="443" t="s">
        <v>3</v>
      </c>
      <c r="T23" s="443" t="s">
        <v>12</v>
      </c>
      <c r="U23" s="445"/>
      <c r="V23" s="445"/>
      <c r="W23" s="430"/>
      <c r="X23" s="430"/>
      <c r="Y23" s="430"/>
      <c r="Z23" s="430"/>
      <c r="AA23" s="430"/>
      <c r="AB23" s="430"/>
      <c r="AC23" s="430"/>
      <c r="AD23" s="430"/>
      <c r="AE23" s="430"/>
      <c r="AF23" s="430" t="s">
        <v>23</v>
      </c>
      <c r="AG23" s="430"/>
      <c r="AH23" s="430" t="s">
        <v>22</v>
      </c>
      <c r="AI23" s="430"/>
      <c r="AJ23" s="431" t="s">
        <v>21</v>
      </c>
      <c r="AK23" s="431" t="s">
        <v>20</v>
      </c>
      <c r="AL23" s="431" t="s">
        <v>19</v>
      </c>
      <c r="AM23" s="431" t="s">
        <v>18</v>
      </c>
      <c r="AN23" s="431" t="s">
        <v>17</v>
      </c>
      <c r="AO23" s="431" t="s">
        <v>16</v>
      </c>
      <c r="AP23" s="431" t="s">
        <v>15</v>
      </c>
      <c r="AQ23" s="435" t="s">
        <v>12</v>
      </c>
      <c r="AR23" s="430"/>
      <c r="AS23" s="430"/>
      <c r="AT23" s="430"/>
      <c r="AU23" s="430"/>
      <c r="AV23" s="434"/>
      <c r="AW23" s="284"/>
    </row>
    <row r="24" spans="1:49" s="21" customFormat="1" ht="96.75" customHeight="1" x14ac:dyDescent="0.25">
      <c r="A24" s="432"/>
      <c r="B24" s="450"/>
      <c r="C24" s="432"/>
      <c r="D24" s="432"/>
      <c r="E24" s="438"/>
      <c r="F24" s="440"/>
      <c r="G24" s="440"/>
      <c r="H24" s="440"/>
      <c r="I24" s="442"/>
      <c r="J24" s="442"/>
      <c r="K24" s="442"/>
      <c r="L24" s="440"/>
      <c r="M24" s="432"/>
      <c r="N24" s="432"/>
      <c r="O24" s="432"/>
      <c r="P24" s="430"/>
      <c r="Q24" s="430"/>
      <c r="R24" s="430"/>
      <c r="S24" s="444"/>
      <c r="T24" s="444"/>
      <c r="U24" s="445"/>
      <c r="V24" s="445"/>
      <c r="W24" s="430"/>
      <c r="X24" s="430"/>
      <c r="Y24" s="430"/>
      <c r="Z24" s="430"/>
      <c r="AA24" s="430"/>
      <c r="AB24" s="430"/>
      <c r="AC24" s="430"/>
      <c r="AD24" s="430"/>
      <c r="AE24" s="430"/>
      <c r="AF24" s="230" t="s">
        <v>14</v>
      </c>
      <c r="AG24" s="230" t="s">
        <v>13</v>
      </c>
      <c r="AH24" s="134" t="s">
        <v>3</v>
      </c>
      <c r="AI24" s="134" t="s">
        <v>12</v>
      </c>
      <c r="AJ24" s="432"/>
      <c r="AK24" s="432"/>
      <c r="AL24" s="432"/>
      <c r="AM24" s="432"/>
      <c r="AN24" s="432"/>
      <c r="AO24" s="432"/>
      <c r="AP24" s="432"/>
      <c r="AQ24" s="436"/>
      <c r="AR24" s="430"/>
      <c r="AS24" s="430"/>
      <c r="AT24" s="430"/>
      <c r="AU24" s="430"/>
      <c r="AV24" s="434"/>
      <c r="AW24" s="285">
        <f>SUM(AW26:AW57)</f>
        <v>44.911999999999999</v>
      </c>
    </row>
    <row r="25" spans="1:49" s="20" customFormat="1" ht="11.25" x14ac:dyDescent="0.2">
      <c r="A25" s="267">
        <v>1</v>
      </c>
      <c r="B25" s="267">
        <v>2</v>
      </c>
      <c r="C25" s="267">
        <v>4</v>
      </c>
      <c r="D25" s="267">
        <v>5</v>
      </c>
      <c r="E25" s="267">
        <v>6</v>
      </c>
      <c r="F25" s="267">
        <f>E25+1</f>
        <v>7</v>
      </c>
      <c r="G25" s="267">
        <f t="shared" ref="G25:AV25" si="0">F25+1</f>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c r="AW25" s="286"/>
    </row>
    <row r="26" spans="1:49" customFormat="1" ht="63.75" x14ac:dyDescent="0.25">
      <c r="A26" s="283" t="s">
        <v>545</v>
      </c>
      <c r="B26" s="209" t="s">
        <v>700</v>
      </c>
      <c r="C26" s="209" t="s">
        <v>521</v>
      </c>
      <c r="D26" s="209" t="s">
        <v>495</v>
      </c>
      <c r="E26" s="211"/>
      <c r="F26" s="211"/>
      <c r="G26" s="211"/>
      <c r="H26" s="211"/>
      <c r="I26" s="211"/>
      <c r="J26" s="211"/>
      <c r="K26" s="211"/>
      <c r="L26" s="211"/>
      <c r="M26" s="209" t="s">
        <v>496</v>
      </c>
      <c r="N26" s="209" t="s">
        <v>497</v>
      </c>
      <c r="O26" s="209" t="s">
        <v>700</v>
      </c>
      <c r="P26" s="208">
        <v>3853</v>
      </c>
      <c r="Q26" s="209" t="s">
        <v>498</v>
      </c>
      <c r="R26" s="208">
        <v>3275</v>
      </c>
      <c r="S26" s="209" t="s">
        <v>499</v>
      </c>
      <c r="T26" s="209" t="s">
        <v>499</v>
      </c>
      <c r="U26" s="209">
        <v>6</v>
      </c>
      <c r="V26" s="209">
        <v>6</v>
      </c>
      <c r="W26" s="209" t="s">
        <v>500</v>
      </c>
      <c r="X26" s="210">
        <v>2759</v>
      </c>
      <c r="Y26" s="209"/>
      <c r="Z26" s="282">
        <v>1</v>
      </c>
      <c r="AA26" s="208">
        <v>2671</v>
      </c>
      <c r="AB26" s="208">
        <v>2407</v>
      </c>
      <c r="AC26" s="209" t="s">
        <v>501</v>
      </c>
      <c r="AD26" s="214">
        <v>2840</v>
      </c>
      <c r="AE26" s="214">
        <v>2840</v>
      </c>
      <c r="AF26" s="209" t="s">
        <v>502</v>
      </c>
      <c r="AG26" s="209" t="s">
        <v>503</v>
      </c>
      <c r="AH26" s="281">
        <v>41971</v>
      </c>
      <c r="AI26" s="281">
        <v>41971</v>
      </c>
      <c r="AJ26" s="281">
        <v>41988</v>
      </c>
      <c r="AK26" s="281">
        <v>42023</v>
      </c>
      <c r="AL26" s="212"/>
      <c r="AM26" s="212"/>
      <c r="AN26" s="212"/>
      <c r="AO26" s="213"/>
      <c r="AP26" s="281">
        <v>42046</v>
      </c>
      <c r="AQ26" s="281">
        <v>42062</v>
      </c>
      <c r="AR26" s="281">
        <v>42046</v>
      </c>
      <c r="AS26" s="281">
        <v>42037</v>
      </c>
      <c r="AT26" s="281">
        <v>42338</v>
      </c>
      <c r="AU26" s="211"/>
      <c r="AV26" s="211" t="s">
        <v>602</v>
      </c>
      <c r="AW26" s="287">
        <v>1.7729999999999999</v>
      </c>
    </row>
    <row r="27" spans="1:49" customFormat="1" x14ac:dyDescent="0.25">
      <c r="A27" s="211"/>
      <c r="B27" s="211"/>
      <c r="C27" s="211"/>
      <c r="D27" s="211"/>
      <c r="E27" s="211"/>
      <c r="F27" s="211"/>
      <c r="G27" s="211"/>
      <c r="H27" s="211"/>
      <c r="I27" s="211"/>
      <c r="J27" s="211"/>
      <c r="K27" s="211"/>
      <c r="L27" s="211"/>
      <c r="M27" s="211"/>
      <c r="N27" s="211"/>
      <c r="O27" s="212"/>
      <c r="P27" s="214"/>
      <c r="Q27" s="212"/>
      <c r="R27" s="214"/>
      <c r="S27" s="212"/>
      <c r="T27" s="212"/>
      <c r="U27" s="212"/>
      <c r="V27" s="212"/>
      <c r="W27" s="209" t="s">
        <v>504</v>
      </c>
      <c r="X27" s="210">
        <v>2875</v>
      </c>
      <c r="Y27" s="209"/>
      <c r="Z27" s="209"/>
      <c r="AA27" s="208">
        <v>2425</v>
      </c>
      <c r="AB27" s="208"/>
      <c r="AC27" s="212"/>
      <c r="AD27" s="214"/>
      <c r="AE27" s="214"/>
      <c r="AF27" s="213"/>
      <c r="AG27" s="212"/>
      <c r="AH27" s="212"/>
      <c r="AI27" s="212"/>
      <c r="AJ27" s="212"/>
      <c r="AK27" s="212"/>
      <c r="AL27" s="212"/>
      <c r="AM27" s="212"/>
      <c r="AN27" s="212"/>
      <c r="AO27" s="213"/>
      <c r="AP27" s="212"/>
      <c r="AQ27" s="212"/>
      <c r="AR27" s="212"/>
      <c r="AS27" s="212"/>
      <c r="AT27" s="212"/>
      <c r="AU27" s="211"/>
      <c r="AV27" s="211"/>
      <c r="AW27" s="288"/>
    </row>
    <row r="28" spans="1:49" customFormat="1" x14ac:dyDescent="0.25">
      <c r="A28" s="211"/>
      <c r="B28" s="211"/>
      <c r="C28" s="211"/>
      <c r="D28" s="211"/>
      <c r="E28" s="211"/>
      <c r="F28" s="211"/>
      <c r="G28" s="211"/>
      <c r="H28" s="211"/>
      <c r="I28" s="211"/>
      <c r="J28" s="211"/>
      <c r="K28" s="211"/>
      <c r="L28" s="211"/>
      <c r="M28" s="211"/>
      <c r="N28" s="211"/>
      <c r="O28" s="212"/>
      <c r="P28" s="214"/>
      <c r="Q28" s="212"/>
      <c r="R28" s="214"/>
      <c r="S28" s="212"/>
      <c r="T28" s="212"/>
      <c r="U28" s="212"/>
      <c r="V28" s="212"/>
      <c r="W28" s="209" t="s">
        <v>505</v>
      </c>
      <c r="X28" s="210">
        <v>2937</v>
      </c>
      <c r="Y28" s="209"/>
      <c r="Z28" s="209"/>
      <c r="AA28" s="208">
        <v>2623</v>
      </c>
      <c r="AB28" s="208"/>
      <c r="AC28" s="212"/>
      <c r="AD28" s="214"/>
      <c r="AE28" s="214"/>
      <c r="AF28" s="213"/>
      <c r="AG28" s="212"/>
      <c r="AH28" s="212"/>
      <c r="AI28" s="212"/>
      <c r="AJ28" s="212"/>
      <c r="AK28" s="212"/>
      <c r="AL28" s="212"/>
      <c r="AM28" s="212"/>
      <c r="AN28" s="212"/>
      <c r="AO28" s="213"/>
      <c r="AP28" s="212"/>
      <c r="AQ28" s="212"/>
      <c r="AR28" s="212"/>
      <c r="AS28" s="212"/>
      <c r="AT28" s="212"/>
      <c r="AU28" s="211"/>
      <c r="AV28" s="211"/>
      <c r="AW28" s="288"/>
    </row>
    <row r="29" spans="1:49" customFormat="1" x14ac:dyDescent="0.25">
      <c r="A29" s="211"/>
      <c r="B29" s="211"/>
      <c r="C29" s="211"/>
      <c r="D29" s="211"/>
      <c r="E29" s="211"/>
      <c r="F29" s="211"/>
      <c r="G29" s="211"/>
      <c r="H29" s="211"/>
      <c r="I29" s="211"/>
      <c r="J29" s="211"/>
      <c r="K29" s="211"/>
      <c r="L29" s="211"/>
      <c r="M29" s="211"/>
      <c r="N29" s="211"/>
      <c r="O29" s="212"/>
      <c r="P29" s="214"/>
      <c r="Q29" s="212"/>
      <c r="R29" s="214"/>
      <c r="S29" s="212"/>
      <c r="T29" s="212"/>
      <c r="U29" s="212"/>
      <c r="V29" s="212"/>
      <c r="W29" s="209" t="s">
        <v>522</v>
      </c>
      <c r="X29" s="210">
        <v>3051</v>
      </c>
      <c r="Y29" s="209" t="s">
        <v>522</v>
      </c>
      <c r="Z29" s="209"/>
      <c r="AA29" s="208"/>
      <c r="AB29" s="208"/>
      <c r="AC29" s="212"/>
      <c r="AD29" s="214"/>
      <c r="AE29" s="214"/>
      <c r="AF29" s="213"/>
      <c r="AG29" s="212"/>
      <c r="AH29" s="212"/>
      <c r="AI29" s="212"/>
      <c r="AJ29" s="212"/>
      <c r="AK29" s="212"/>
      <c r="AL29" s="212"/>
      <c r="AM29" s="212"/>
      <c r="AN29" s="212"/>
      <c r="AO29" s="213"/>
      <c r="AP29" s="212"/>
      <c r="AQ29" s="212"/>
      <c r="AR29" s="212"/>
      <c r="AS29" s="212"/>
      <c r="AT29" s="212"/>
      <c r="AU29" s="211"/>
      <c r="AV29" s="211"/>
      <c r="AW29" s="288"/>
    </row>
    <row r="30" spans="1:49" customFormat="1" ht="15.75" x14ac:dyDescent="0.25">
      <c r="A30" s="205"/>
      <c r="B30" s="205"/>
      <c r="C30" s="205"/>
      <c r="D30" s="205"/>
      <c r="E30" s="205"/>
      <c r="F30" s="205"/>
      <c r="G30" s="205"/>
      <c r="H30" s="205"/>
      <c r="I30" s="205"/>
      <c r="J30" s="205"/>
      <c r="K30" s="205"/>
      <c r="L30" s="205"/>
      <c r="M30" s="205"/>
      <c r="N30" s="205"/>
      <c r="O30" s="205"/>
      <c r="P30" s="207"/>
      <c r="Q30" s="205"/>
      <c r="R30" s="207"/>
      <c r="S30" s="205"/>
      <c r="T30" s="205"/>
      <c r="U30" s="205"/>
      <c r="V30" s="205"/>
      <c r="W30" s="209" t="s">
        <v>501</v>
      </c>
      <c r="X30" s="210">
        <v>3220</v>
      </c>
      <c r="Y30" s="209"/>
      <c r="Z30" s="209"/>
      <c r="AA30" s="208">
        <v>2407</v>
      </c>
      <c r="AB30" s="208"/>
      <c r="AC30" s="201" t="s">
        <v>515</v>
      </c>
      <c r="AD30" s="207"/>
      <c r="AE30" s="205"/>
      <c r="AF30" s="206"/>
      <c r="AG30" s="201"/>
      <c r="AH30" s="201"/>
      <c r="AI30" s="201"/>
      <c r="AJ30" s="201"/>
      <c r="AK30" s="201"/>
      <c r="AL30" s="205"/>
      <c r="AM30" s="205"/>
      <c r="AN30" s="205"/>
      <c r="AO30" s="205"/>
      <c r="AP30" s="205"/>
      <c r="AQ30" s="201"/>
      <c r="AR30" s="201"/>
      <c r="AS30" s="201"/>
      <c r="AT30" s="201"/>
      <c r="AU30" s="205"/>
      <c r="AV30" s="205"/>
      <c r="AW30" s="288"/>
    </row>
    <row r="31" spans="1:49" customFormat="1" ht="15.75" x14ac:dyDescent="0.25">
      <c r="A31" s="205"/>
      <c r="B31" s="205"/>
      <c r="C31" s="205"/>
      <c r="D31" s="205"/>
      <c r="E31" s="205"/>
      <c r="F31" s="205"/>
      <c r="G31" s="205"/>
      <c r="H31" s="205"/>
      <c r="I31" s="205"/>
      <c r="J31" s="205"/>
      <c r="K31" s="205"/>
      <c r="L31" s="205"/>
      <c r="M31" s="205"/>
      <c r="N31" s="205"/>
      <c r="O31" s="205"/>
      <c r="P31" s="205"/>
      <c r="Q31" s="205"/>
      <c r="R31" s="205"/>
      <c r="S31" s="205"/>
      <c r="T31" s="205"/>
      <c r="U31" s="205"/>
      <c r="V31" s="205"/>
      <c r="W31" s="209" t="s">
        <v>506</v>
      </c>
      <c r="X31" s="210">
        <v>3272</v>
      </c>
      <c r="Y31" s="209"/>
      <c r="Z31" s="209"/>
      <c r="AA31" s="208">
        <v>3226</v>
      </c>
      <c r="AB31" s="208"/>
      <c r="AC31" s="205"/>
      <c r="AD31" s="205"/>
      <c r="AE31" s="205"/>
      <c r="AF31" s="205"/>
      <c r="AG31" s="205"/>
      <c r="AH31" s="205"/>
      <c r="AI31" s="205"/>
      <c r="AJ31" s="205"/>
      <c r="AK31" s="205"/>
      <c r="AL31" s="205"/>
      <c r="AM31" s="205"/>
      <c r="AN31" s="205"/>
      <c r="AO31" s="205"/>
      <c r="AP31" s="205"/>
      <c r="AQ31" s="205"/>
      <c r="AR31" s="205"/>
      <c r="AS31" s="205"/>
      <c r="AT31" s="205"/>
      <c r="AU31" s="205"/>
      <c r="AV31" s="205"/>
      <c r="AW31" s="288"/>
    </row>
    <row r="32" spans="1:49" customFormat="1" ht="63.75" x14ac:dyDescent="0.25">
      <c r="A32" s="283" t="s">
        <v>523</v>
      </c>
      <c r="B32" s="209" t="s">
        <v>699</v>
      </c>
      <c r="C32" s="209" t="s">
        <v>494</v>
      </c>
      <c r="D32" s="280" t="s">
        <v>524</v>
      </c>
      <c r="E32" s="205"/>
      <c r="F32" s="205"/>
      <c r="G32" s="205"/>
      <c r="H32" s="205"/>
      <c r="I32" s="205"/>
      <c r="J32" s="205"/>
      <c r="K32" s="205"/>
      <c r="L32" s="205"/>
      <c r="M32" s="209" t="s">
        <v>496</v>
      </c>
      <c r="N32" s="279" t="s">
        <v>525</v>
      </c>
      <c r="O32" s="209" t="s">
        <v>699</v>
      </c>
      <c r="P32" s="208">
        <v>3334</v>
      </c>
      <c r="Q32" s="209" t="s">
        <v>498</v>
      </c>
      <c r="R32" s="208">
        <v>2334</v>
      </c>
      <c r="S32" s="209" t="s">
        <v>499</v>
      </c>
      <c r="T32" s="209" t="s">
        <v>499</v>
      </c>
      <c r="U32" s="209">
        <v>2</v>
      </c>
      <c r="V32" s="209">
        <v>2</v>
      </c>
      <c r="W32" s="209" t="s">
        <v>526</v>
      </c>
      <c r="X32" s="210">
        <v>2321</v>
      </c>
      <c r="Y32" s="209"/>
      <c r="Z32" s="209"/>
      <c r="AA32" s="208"/>
      <c r="AB32" s="208">
        <v>2321</v>
      </c>
      <c r="AC32" s="209" t="s">
        <v>526</v>
      </c>
      <c r="AD32" s="208">
        <v>2739</v>
      </c>
      <c r="AE32" s="208">
        <v>2739</v>
      </c>
      <c r="AF32" s="280" t="s">
        <v>527</v>
      </c>
      <c r="AG32" s="209" t="s">
        <v>503</v>
      </c>
      <c r="AH32" s="209" t="s">
        <v>528</v>
      </c>
      <c r="AI32" s="209" t="s">
        <v>528</v>
      </c>
      <c r="AJ32" s="209" t="s">
        <v>529</v>
      </c>
      <c r="AK32" s="209" t="s">
        <v>530</v>
      </c>
      <c r="AL32" s="209"/>
      <c r="AM32" s="209"/>
      <c r="AN32" s="209"/>
      <c r="AO32" s="280" t="s">
        <v>531</v>
      </c>
      <c r="AP32" s="209" t="s">
        <v>532</v>
      </c>
      <c r="AQ32" s="209" t="s">
        <v>533</v>
      </c>
      <c r="AR32" s="209" t="s">
        <v>532</v>
      </c>
      <c r="AS32" s="209" t="s">
        <v>533</v>
      </c>
      <c r="AT32" s="209" t="s">
        <v>534</v>
      </c>
      <c r="AU32" s="205"/>
      <c r="AV32" s="211" t="s">
        <v>603</v>
      </c>
      <c r="AW32" s="287">
        <v>2.786</v>
      </c>
    </row>
    <row r="33" spans="1:49" customFormat="1" ht="15.75" x14ac:dyDescent="0.25">
      <c r="A33" s="205"/>
      <c r="B33" s="205"/>
      <c r="C33" s="205"/>
      <c r="D33" s="205"/>
      <c r="E33" s="205"/>
      <c r="F33" s="205"/>
      <c r="G33" s="205"/>
      <c r="H33" s="205"/>
      <c r="I33" s="205"/>
      <c r="J33" s="205"/>
      <c r="K33" s="205"/>
      <c r="L33" s="205"/>
      <c r="M33" s="205"/>
      <c r="N33" s="279"/>
      <c r="O33" s="209"/>
      <c r="P33" s="208"/>
      <c r="Q33" s="209"/>
      <c r="R33" s="208"/>
      <c r="S33" s="209"/>
      <c r="T33" s="209"/>
      <c r="U33" s="209"/>
      <c r="V33" s="209"/>
      <c r="W33" s="209" t="s">
        <v>535</v>
      </c>
      <c r="X33" s="210">
        <v>2334</v>
      </c>
      <c r="Y33" s="209"/>
      <c r="Z33" s="209"/>
      <c r="AA33" s="208"/>
      <c r="AB33" s="208"/>
      <c r="AC33" s="209"/>
      <c r="AD33" s="208"/>
      <c r="AE33" s="208"/>
      <c r="AF33" s="280" t="s">
        <v>531</v>
      </c>
      <c r="AG33" s="209"/>
      <c r="AH33" s="209"/>
      <c r="AI33" s="209"/>
      <c r="AJ33" s="209"/>
      <c r="AK33" s="209"/>
      <c r="AL33" s="209"/>
      <c r="AM33" s="209"/>
      <c r="AN33" s="209"/>
      <c r="AO33" s="280" t="s">
        <v>531</v>
      </c>
      <c r="AP33" s="209"/>
      <c r="AQ33" s="209"/>
      <c r="AR33" s="209"/>
      <c r="AS33" s="209"/>
      <c r="AT33" s="209"/>
      <c r="AU33" s="205"/>
      <c r="AV33" s="205"/>
      <c r="AW33" s="288"/>
    </row>
    <row r="34" spans="1:49" customFormat="1" ht="76.5" x14ac:dyDescent="0.25">
      <c r="A34" s="278">
        <v>1</v>
      </c>
      <c r="B34" s="209" t="s">
        <v>699</v>
      </c>
      <c r="C34" s="209" t="s">
        <v>494</v>
      </c>
      <c r="D34" s="278"/>
      <c r="E34" s="278"/>
      <c r="F34" s="278"/>
      <c r="G34" s="278"/>
      <c r="H34" s="278"/>
      <c r="I34" s="278"/>
      <c r="J34" s="278"/>
      <c r="K34" s="278"/>
      <c r="L34" s="278"/>
      <c r="M34" s="278" t="s">
        <v>604</v>
      </c>
      <c r="N34" s="277" t="s">
        <v>536</v>
      </c>
      <c r="O34" s="209" t="s">
        <v>699</v>
      </c>
      <c r="P34" s="278">
        <v>1</v>
      </c>
      <c r="Q34" s="209" t="s">
        <v>537</v>
      </c>
      <c r="R34" s="278"/>
      <c r="S34" s="278" t="s">
        <v>538</v>
      </c>
      <c r="T34" s="278" t="s">
        <v>538</v>
      </c>
      <c r="U34" s="278">
        <v>1</v>
      </c>
      <c r="V34" s="278">
        <v>1</v>
      </c>
      <c r="W34" s="278" t="s">
        <v>539</v>
      </c>
      <c r="X34" s="278">
        <v>1</v>
      </c>
      <c r="Y34" s="278"/>
      <c r="Z34" s="278"/>
      <c r="AA34" s="278"/>
      <c r="AB34" s="278">
        <v>1</v>
      </c>
      <c r="AC34" s="278" t="s">
        <v>539</v>
      </c>
      <c r="AD34" s="278">
        <v>1</v>
      </c>
      <c r="AE34" s="278">
        <v>0</v>
      </c>
      <c r="AF34" s="278"/>
      <c r="AG34" s="278"/>
      <c r="AH34" s="278"/>
      <c r="AI34" s="278"/>
      <c r="AJ34" s="278"/>
      <c r="AK34" s="276">
        <v>43314</v>
      </c>
      <c r="AL34" s="278" t="s">
        <v>605</v>
      </c>
      <c r="AM34" s="275" t="s">
        <v>606</v>
      </c>
      <c r="AN34" s="278"/>
      <c r="AO34" s="278"/>
      <c r="AP34" s="276"/>
      <c r="AQ34" s="276">
        <v>43270</v>
      </c>
      <c r="AR34" s="276"/>
      <c r="AS34" s="276">
        <v>43270</v>
      </c>
      <c r="AT34" s="276">
        <v>44365</v>
      </c>
      <c r="AU34" s="278"/>
      <c r="AV34" s="274" t="s">
        <v>657</v>
      </c>
      <c r="AW34" s="287">
        <v>1E-3</v>
      </c>
    </row>
    <row r="35" spans="1:49" customFormat="1" ht="76.5" x14ac:dyDescent="0.25">
      <c r="A35" s="278">
        <v>2</v>
      </c>
      <c r="B35" s="209" t="s">
        <v>699</v>
      </c>
      <c r="C35" s="278" t="s">
        <v>494</v>
      </c>
      <c r="D35" s="278"/>
      <c r="E35" s="278"/>
      <c r="F35" s="278"/>
      <c r="G35" s="278"/>
      <c r="H35" s="278"/>
      <c r="I35" s="278"/>
      <c r="J35" s="278"/>
      <c r="K35" s="278"/>
      <c r="L35" s="278"/>
      <c r="M35" s="278" t="s">
        <v>604</v>
      </c>
      <c r="N35" s="277" t="s">
        <v>536</v>
      </c>
      <c r="O35" s="209" t="s">
        <v>699</v>
      </c>
      <c r="P35" s="278">
        <v>1</v>
      </c>
      <c r="Q35" s="209" t="s">
        <v>537</v>
      </c>
      <c r="R35" s="278"/>
      <c r="S35" s="278" t="s">
        <v>538</v>
      </c>
      <c r="T35" s="278" t="s">
        <v>538</v>
      </c>
      <c r="U35" s="273">
        <v>0.9</v>
      </c>
      <c r="V35" s="273">
        <v>0.9</v>
      </c>
      <c r="W35" s="278" t="s">
        <v>539</v>
      </c>
      <c r="X35" s="278">
        <v>1</v>
      </c>
      <c r="Y35" s="278"/>
      <c r="Z35" s="278"/>
      <c r="AA35" s="278"/>
      <c r="AB35" s="278">
        <v>1</v>
      </c>
      <c r="AC35" s="278" t="s">
        <v>539</v>
      </c>
      <c r="AD35" s="278">
        <v>1</v>
      </c>
      <c r="AE35" s="278">
        <v>0</v>
      </c>
      <c r="AF35" s="278"/>
      <c r="AG35" s="278"/>
      <c r="AH35" s="278"/>
      <c r="AI35" s="278"/>
      <c r="AJ35" s="278"/>
      <c r="AK35" s="276">
        <v>43314</v>
      </c>
      <c r="AL35" s="278" t="s">
        <v>605</v>
      </c>
      <c r="AM35" s="275" t="s">
        <v>606</v>
      </c>
      <c r="AN35" s="278"/>
      <c r="AO35" s="278"/>
      <c r="AP35" s="276"/>
      <c r="AQ35" s="276">
        <v>43278</v>
      </c>
      <c r="AR35" s="276"/>
      <c r="AS35" s="276">
        <v>43278</v>
      </c>
      <c r="AT35" s="276">
        <v>44342</v>
      </c>
      <c r="AU35" s="278"/>
      <c r="AV35" s="274" t="s">
        <v>656</v>
      </c>
      <c r="AW35" s="287">
        <v>1E-3</v>
      </c>
    </row>
    <row r="36" spans="1:49" customFormat="1" ht="76.5" x14ac:dyDescent="0.25">
      <c r="A36" s="278">
        <v>3</v>
      </c>
      <c r="B36" s="209" t="s">
        <v>699</v>
      </c>
      <c r="C36" s="278" t="s">
        <v>494</v>
      </c>
      <c r="D36" s="278"/>
      <c r="E36" s="278"/>
      <c r="F36" s="278"/>
      <c r="G36" s="278"/>
      <c r="H36" s="278"/>
      <c r="I36" s="278"/>
      <c r="J36" s="278"/>
      <c r="K36" s="278"/>
      <c r="L36" s="278"/>
      <c r="M36" s="278" t="s">
        <v>604</v>
      </c>
      <c r="N36" s="277" t="s">
        <v>536</v>
      </c>
      <c r="O36" s="209" t="s">
        <v>699</v>
      </c>
      <c r="P36" s="278">
        <v>9</v>
      </c>
      <c r="Q36" s="209" t="s">
        <v>537</v>
      </c>
      <c r="R36" s="278"/>
      <c r="S36" s="278" t="s">
        <v>538</v>
      </c>
      <c r="T36" s="278" t="s">
        <v>538</v>
      </c>
      <c r="U36" s="273">
        <v>0.9</v>
      </c>
      <c r="V36" s="273">
        <v>0.9</v>
      </c>
      <c r="W36" s="278" t="s">
        <v>539</v>
      </c>
      <c r="X36" s="278">
        <v>9</v>
      </c>
      <c r="Y36" s="278"/>
      <c r="Z36" s="278"/>
      <c r="AA36" s="278"/>
      <c r="AB36" s="278">
        <v>9</v>
      </c>
      <c r="AC36" s="278" t="s">
        <v>539</v>
      </c>
      <c r="AD36" s="278">
        <v>9</v>
      </c>
      <c r="AE36" s="278">
        <v>3</v>
      </c>
      <c r="AF36" s="278"/>
      <c r="AG36" s="278"/>
      <c r="AH36" s="278"/>
      <c r="AI36" s="278"/>
      <c r="AJ36" s="278"/>
      <c r="AK36" s="276">
        <v>43314</v>
      </c>
      <c r="AL36" s="278" t="s">
        <v>605</v>
      </c>
      <c r="AM36" s="275" t="s">
        <v>606</v>
      </c>
      <c r="AN36" s="278"/>
      <c r="AO36" s="278"/>
      <c r="AP36" s="276"/>
      <c r="AQ36" s="276">
        <v>43278</v>
      </c>
      <c r="AR36" s="276"/>
      <c r="AS36" s="276">
        <v>43278</v>
      </c>
      <c r="AT36" s="276">
        <v>44342</v>
      </c>
      <c r="AU36" s="278"/>
      <c r="AV36" s="274" t="s">
        <v>655</v>
      </c>
      <c r="AW36" s="287">
        <v>8.9999999999999993E-3</v>
      </c>
    </row>
    <row r="37" spans="1:49" customFormat="1" ht="76.5" x14ac:dyDescent="0.25">
      <c r="A37" s="278">
        <v>4</v>
      </c>
      <c r="B37" s="209" t="s">
        <v>699</v>
      </c>
      <c r="C37" s="278" t="s">
        <v>494</v>
      </c>
      <c r="D37" s="278"/>
      <c r="E37" s="278"/>
      <c r="F37" s="278"/>
      <c r="G37" s="278"/>
      <c r="H37" s="278"/>
      <c r="I37" s="278"/>
      <c r="J37" s="278"/>
      <c r="K37" s="278"/>
      <c r="L37" s="278"/>
      <c r="M37" s="278" t="s">
        <v>604</v>
      </c>
      <c r="N37" s="277" t="s">
        <v>536</v>
      </c>
      <c r="O37" s="209" t="s">
        <v>699</v>
      </c>
      <c r="P37" s="278">
        <v>8</v>
      </c>
      <c r="Q37" s="209" t="s">
        <v>537</v>
      </c>
      <c r="R37" s="278"/>
      <c r="S37" s="278" t="s">
        <v>538</v>
      </c>
      <c r="T37" s="278" t="s">
        <v>538</v>
      </c>
      <c r="U37" s="273">
        <v>0.9</v>
      </c>
      <c r="V37" s="273">
        <v>0.9</v>
      </c>
      <c r="W37" s="278" t="s">
        <v>539</v>
      </c>
      <c r="X37" s="278">
        <v>8</v>
      </c>
      <c r="Y37" s="278"/>
      <c r="Z37" s="278"/>
      <c r="AA37" s="278"/>
      <c r="AB37" s="278">
        <v>8</v>
      </c>
      <c r="AC37" s="278" t="s">
        <v>539</v>
      </c>
      <c r="AD37" s="278">
        <v>8</v>
      </c>
      <c r="AE37" s="278">
        <v>3</v>
      </c>
      <c r="AF37" s="278"/>
      <c r="AG37" s="278"/>
      <c r="AH37" s="278"/>
      <c r="AI37" s="278"/>
      <c r="AJ37" s="278"/>
      <c r="AK37" s="276">
        <v>43314</v>
      </c>
      <c r="AL37" s="278" t="s">
        <v>605</v>
      </c>
      <c r="AM37" s="275" t="s">
        <v>606</v>
      </c>
      <c r="AN37" s="278"/>
      <c r="AO37" s="278"/>
      <c r="AP37" s="276"/>
      <c r="AQ37" s="276">
        <v>43278</v>
      </c>
      <c r="AR37" s="276"/>
      <c r="AS37" s="276">
        <v>43278</v>
      </c>
      <c r="AT37" s="276">
        <v>44342</v>
      </c>
      <c r="AU37" s="278"/>
      <c r="AV37" s="274" t="s">
        <v>654</v>
      </c>
      <c r="AW37" s="287">
        <v>8.0000000000000002E-3</v>
      </c>
    </row>
    <row r="38" spans="1:49" customFormat="1" ht="76.5" x14ac:dyDescent="0.25">
      <c r="A38" s="278">
        <v>5</v>
      </c>
      <c r="B38" s="209" t="s">
        <v>699</v>
      </c>
      <c r="C38" s="278" t="s">
        <v>494</v>
      </c>
      <c r="D38" s="278"/>
      <c r="E38" s="278"/>
      <c r="F38" s="278"/>
      <c r="G38" s="278"/>
      <c r="H38" s="278"/>
      <c r="I38" s="278"/>
      <c r="J38" s="278"/>
      <c r="K38" s="278"/>
      <c r="L38" s="278"/>
      <c r="M38" s="278" t="s">
        <v>604</v>
      </c>
      <c r="N38" s="277" t="s">
        <v>536</v>
      </c>
      <c r="O38" s="209" t="s">
        <v>699</v>
      </c>
      <c r="P38" s="278">
        <v>0</v>
      </c>
      <c r="Q38" s="209" t="s">
        <v>537</v>
      </c>
      <c r="R38" s="278"/>
      <c r="S38" s="278" t="s">
        <v>538</v>
      </c>
      <c r="T38" s="278" t="s">
        <v>538</v>
      </c>
      <c r="U38" s="273">
        <v>0.9</v>
      </c>
      <c r="V38" s="273">
        <v>0.9</v>
      </c>
      <c r="W38" s="278" t="s">
        <v>539</v>
      </c>
      <c r="X38" s="278">
        <v>0</v>
      </c>
      <c r="Y38" s="278"/>
      <c r="Z38" s="278"/>
      <c r="AA38" s="278"/>
      <c r="AB38" s="278">
        <v>0</v>
      </c>
      <c r="AC38" s="278" t="s">
        <v>539</v>
      </c>
      <c r="AD38" s="278">
        <v>0</v>
      </c>
      <c r="AE38" s="278">
        <v>0</v>
      </c>
      <c r="AF38" s="278"/>
      <c r="AG38" s="278"/>
      <c r="AH38" s="278"/>
      <c r="AI38" s="278"/>
      <c r="AJ38" s="278"/>
      <c r="AK38" s="276">
        <v>43314</v>
      </c>
      <c r="AL38" s="278" t="s">
        <v>605</v>
      </c>
      <c r="AM38" s="275" t="s">
        <v>606</v>
      </c>
      <c r="AN38" s="278"/>
      <c r="AO38" s="278"/>
      <c r="AP38" s="276"/>
      <c r="AQ38" s="276">
        <v>43270</v>
      </c>
      <c r="AR38" s="276"/>
      <c r="AS38" s="276">
        <v>43270</v>
      </c>
      <c r="AT38" s="276">
        <v>44334</v>
      </c>
      <c r="AU38" s="278"/>
      <c r="AV38" s="274" t="s">
        <v>653</v>
      </c>
      <c r="AW38" s="287">
        <v>0</v>
      </c>
    </row>
    <row r="39" spans="1:49" customFormat="1" ht="76.5" x14ac:dyDescent="0.25">
      <c r="A39" s="278">
        <v>6</v>
      </c>
      <c r="B39" s="209" t="s">
        <v>699</v>
      </c>
      <c r="C39" s="278" t="s">
        <v>494</v>
      </c>
      <c r="D39" s="278"/>
      <c r="E39" s="278"/>
      <c r="F39" s="278"/>
      <c r="G39" s="278"/>
      <c r="H39" s="278"/>
      <c r="I39" s="278"/>
      <c r="J39" s="278"/>
      <c r="K39" s="278"/>
      <c r="L39" s="278"/>
      <c r="M39" s="278" t="s">
        <v>604</v>
      </c>
      <c r="N39" s="277" t="s">
        <v>536</v>
      </c>
      <c r="O39" s="209" t="s">
        <v>699</v>
      </c>
      <c r="P39" s="278">
        <v>0</v>
      </c>
      <c r="Q39" s="209" t="s">
        <v>537</v>
      </c>
      <c r="R39" s="278"/>
      <c r="S39" s="278" t="s">
        <v>538</v>
      </c>
      <c r="T39" s="278" t="s">
        <v>538</v>
      </c>
      <c r="U39" s="273">
        <v>0.9</v>
      </c>
      <c r="V39" s="273">
        <v>0.9</v>
      </c>
      <c r="W39" s="278" t="s">
        <v>539</v>
      </c>
      <c r="X39" s="278">
        <v>0</v>
      </c>
      <c r="Y39" s="278"/>
      <c r="Z39" s="278"/>
      <c r="AA39" s="278"/>
      <c r="AB39" s="278">
        <v>0</v>
      </c>
      <c r="AC39" s="278" t="s">
        <v>539</v>
      </c>
      <c r="AD39" s="278">
        <v>0</v>
      </c>
      <c r="AE39" s="278">
        <v>0</v>
      </c>
      <c r="AF39" s="278"/>
      <c r="AG39" s="278"/>
      <c r="AH39" s="278"/>
      <c r="AI39" s="278"/>
      <c r="AJ39" s="278"/>
      <c r="AK39" s="276">
        <v>43405</v>
      </c>
      <c r="AL39" s="278" t="s">
        <v>605</v>
      </c>
      <c r="AM39" s="275" t="s">
        <v>606</v>
      </c>
      <c r="AN39" s="278"/>
      <c r="AO39" s="278"/>
      <c r="AP39" s="276"/>
      <c r="AQ39" s="276">
        <v>43308</v>
      </c>
      <c r="AR39" s="276"/>
      <c r="AS39" s="276">
        <v>43308</v>
      </c>
      <c r="AT39" s="276">
        <v>44373</v>
      </c>
      <c r="AU39" s="278"/>
      <c r="AV39" s="274" t="s">
        <v>652</v>
      </c>
      <c r="AW39" s="287">
        <v>0</v>
      </c>
    </row>
    <row r="40" spans="1:49" customFormat="1" ht="76.5" x14ac:dyDescent="0.25">
      <c r="A40" s="278">
        <v>7</v>
      </c>
      <c r="B40" s="209" t="s">
        <v>699</v>
      </c>
      <c r="C40" s="278" t="s">
        <v>494</v>
      </c>
      <c r="D40" s="278"/>
      <c r="E40" s="278"/>
      <c r="F40" s="278"/>
      <c r="G40" s="278"/>
      <c r="H40" s="278"/>
      <c r="I40" s="278"/>
      <c r="J40" s="278"/>
      <c r="K40" s="278"/>
      <c r="L40" s="278"/>
      <c r="M40" s="278" t="s">
        <v>604</v>
      </c>
      <c r="N40" s="277" t="s">
        <v>536</v>
      </c>
      <c r="O40" s="209" t="s">
        <v>699</v>
      </c>
      <c r="P40" s="278">
        <v>1</v>
      </c>
      <c r="Q40" s="209" t="s">
        <v>537</v>
      </c>
      <c r="R40" s="278"/>
      <c r="S40" s="278" t="s">
        <v>538</v>
      </c>
      <c r="T40" s="278" t="s">
        <v>538</v>
      </c>
      <c r="U40" s="273">
        <v>0.9</v>
      </c>
      <c r="V40" s="273">
        <v>0.9</v>
      </c>
      <c r="W40" s="278" t="s">
        <v>539</v>
      </c>
      <c r="X40" s="278">
        <v>1</v>
      </c>
      <c r="Y40" s="278"/>
      <c r="Z40" s="278"/>
      <c r="AA40" s="278"/>
      <c r="AB40" s="278">
        <v>1</v>
      </c>
      <c r="AC40" s="278" t="s">
        <v>539</v>
      </c>
      <c r="AD40" s="278">
        <v>1</v>
      </c>
      <c r="AE40" s="278">
        <v>0</v>
      </c>
      <c r="AF40" s="278"/>
      <c r="AG40" s="278"/>
      <c r="AH40" s="278"/>
      <c r="AI40" s="278"/>
      <c r="AJ40" s="278"/>
      <c r="AK40" s="276">
        <v>43405</v>
      </c>
      <c r="AL40" s="278" t="s">
        <v>605</v>
      </c>
      <c r="AM40" s="275" t="s">
        <v>606</v>
      </c>
      <c r="AN40" s="278"/>
      <c r="AO40" s="278"/>
      <c r="AP40" s="276"/>
      <c r="AQ40" s="276">
        <v>43318</v>
      </c>
      <c r="AR40" s="276"/>
      <c r="AS40" s="276">
        <v>43318</v>
      </c>
      <c r="AT40" s="276">
        <v>44413</v>
      </c>
      <c r="AU40" s="278"/>
      <c r="AV40" s="274" t="s">
        <v>651</v>
      </c>
      <c r="AW40" s="287">
        <v>1E-3</v>
      </c>
    </row>
    <row r="41" spans="1:49" customFormat="1" ht="76.5" x14ac:dyDescent="0.25">
      <c r="A41" s="278">
        <v>8</v>
      </c>
      <c r="B41" s="209" t="s">
        <v>699</v>
      </c>
      <c r="C41" s="278" t="s">
        <v>494</v>
      </c>
      <c r="D41" s="278"/>
      <c r="E41" s="278"/>
      <c r="F41" s="278"/>
      <c r="G41" s="278"/>
      <c r="H41" s="278"/>
      <c r="I41" s="278"/>
      <c r="J41" s="278"/>
      <c r="K41" s="278"/>
      <c r="L41" s="278"/>
      <c r="M41" s="278" t="s">
        <v>604</v>
      </c>
      <c r="N41" s="277" t="s">
        <v>536</v>
      </c>
      <c r="O41" s="209" t="s">
        <v>699</v>
      </c>
      <c r="P41" s="278">
        <v>2</v>
      </c>
      <c r="Q41" s="209" t="s">
        <v>537</v>
      </c>
      <c r="R41" s="278"/>
      <c r="S41" s="278" t="s">
        <v>538</v>
      </c>
      <c r="T41" s="278" t="s">
        <v>538</v>
      </c>
      <c r="U41" s="273">
        <v>0.9</v>
      </c>
      <c r="V41" s="273">
        <v>0.9</v>
      </c>
      <c r="W41" s="278" t="s">
        <v>539</v>
      </c>
      <c r="X41" s="278">
        <v>2</v>
      </c>
      <c r="Y41" s="278"/>
      <c r="Z41" s="278"/>
      <c r="AA41" s="278"/>
      <c r="AB41" s="278">
        <v>2</v>
      </c>
      <c r="AC41" s="278" t="s">
        <v>539</v>
      </c>
      <c r="AD41" s="278">
        <v>2</v>
      </c>
      <c r="AE41" s="278">
        <v>1</v>
      </c>
      <c r="AF41" s="278"/>
      <c r="AG41" s="278"/>
      <c r="AH41" s="278"/>
      <c r="AI41" s="278"/>
      <c r="AJ41" s="278"/>
      <c r="AK41" s="276">
        <v>43405</v>
      </c>
      <c r="AL41" s="278" t="s">
        <v>605</v>
      </c>
      <c r="AM41" s="275" t="s">
        <v>606</v>
      </c>
      <c r="AN41" s="278"/>
      <c r="AO41" s="278"/>
      <c r="AP41" s="276"/>
      <c r="AQ41" s="276">
        <v>43318</v>
      </c>
      <c r="AR41" s="276"/>
      <c r="AS41" s="276">
        <v>43318</v>
      </c>
      <c r="AT41" s="276">
        <v>44413</v>
      </c>
      <c r="AU41" s="278"/>
      <c r="AV41" s="274" t="s">
        <v>650</v>
      </c>
      <c r="AW41" s="287">
        <v>2E-3</v>
      </c>
    </row>
    <row r="42" spans="1:49" customFormat="1" ht="76.5" x14ac:dyDescent="0.25">
      <c r="A42" s="278">
        <v>9</v>
      </c>
      <c r="B42" s="209" t="s">
        <v>699</v>
      </c>
      <c r="C42" s="278" t="s">
        <v>494</v>
      </c>
      <c r="D42" s="278"/>
      <c r="E42" s="278"/>
      <c r="F42" s="278"/>
      <c r="G42" s="278"/>
      <c r="H42" s="278"/>
      <c r="I42" s="278"/>
      <c r="J42" s="278"/>
      <c r="K42" s="278"/>
      <c r="L42" s="278"/>
      <c r="M42" s="278" t="s">
        <v>604</v>
      </c>
      <c r="N42" s="277" t="s">
        <v>536</v>
      </c>
      <c r="O42" s="209" t="s">
        <v>699</v>
      </c>
      <c r="P42" s="278">
        <v>1</v>
      </c>
      <c r="Q42" s="209" t="s">
        <v>537</v>
      </c>
      <c r="R42" s="278"/>
      <c r="S42" s="278" t="s">
        <v>538</v>
      </c>
      <c r="T42" s="278" t="s">
        <v>538</v>
      </c>
      <c r="U42" s="273">
        <v>0.9</v>
      </c>
      <c r="V42" s="273">
        <v>0.9</v>
      </c>
      <c r="W42" s="278" t="s">
        <v>539</v>
      </c>
      <c r="X42" s="278">
        <v>1</v>
      </c>
      <c r="Y42" s="278"/>
      <c r="Z42" s="278"/>
      <c r="AA42" s="278"/>
      <c r="AB42" s="278">
        <v>1</v>
      </c>
      <c r="AC42" s="278" t="s">
        <v>539</v>
      </c>
      <c r="AD42" s="278">
        <v>1</v>
      </c>
      <c r="AE42" s="278">
        <v>0</v>
      </c>
      <c r="AF42" s="278"/>
      <c r="AG42" s="278"/>
      <c r="AH42" s="278"/>
      <c r="AI42" s="278"/>
      <c r="AJ42" s="278"/>
      <c r="AK42" s="276">
        <v>43405</v>
      </c>
      <c r="AL42" s="278" t="s">
        <v>605</v>
      </c>
      <c r="AM42" s="275" t="s">
        <v>606</v>
      </c>
      <c r="AN42" s="278"/>
      <c r="AO42" s="278"/>
      <c r="AP42" s="276"/>
      <c r="AQ42" s="276">
        <v>43318</v>
      </c>
      <c r="AR42" s="276"/>
      <c r="AS42" s="276">
        <v>43318</v>
      </c>
      <c r="AT42" s="276">
        <v>44413</v>
      </c>
      <c r="AU42" s="278"/>
      <c r="AV42" s="274" t="s">
        <v>649</v>
      </c>
      <c r="AW42" s="287">
        <v>1E-3</v>
      </c>
    </row>
    <row r="43" spans="1:49" customFormat="1" ht="76.5" x14ac:dyDescent="0.25">
      <c r="A43" s="278">
        <v>10</v>
      </c>
      <c r="B43" s="209" t="s">
        <v>699</v>
      </c>
      <c r="C43" s="278" t="s">
        <v>494</v>
      </c>
      <c r="D43" s="278"/>
      <c r="E43" s="278"/>
      <c r="F43" s="278"/>
      <c r="G43" s="278"/>
      <c r="H43" s="278"/>
      <c r="I43" s="278"/>
      <c r="J43" s="278"/>
      <c r="K43" s="278"/>
      <c r="L43" s="278"/>
      <c r="M43" s="278" t="s">
        <v>604</v>
      </c>
      <c r="N43" s="277" t="s">
        <v>536</v>
      </c>
      <c r="O43" s="209" t="s">
        <v>699</v>
      </c>
      <c r="P43" s="278">
        <v>0</v>
      </c>
      <c r="Q43" s="209" t="s">
        <v>537</v>
      </c>
      <c r="R43" s="278"/>
      <c r="S43" s="278" t="s">
        <v>538</v>
      </c>
      <c r="T43" s="278" t="s">
        <v>538</v>
      </c>
      <c r="U43" s="273">
        <v>0.9</v>
      </c>
      <c r="V43" s="273">
        <v>0.9</v>
      </c>
      <c r="W43" s="278" t="s">
        <v>539</v>
      </c>
      <c r="X43" s="278">
        <v>0</v>
      </c>
      <c r="Y43" s="278"/>
      <c r="Z43" s="278"/>
      <c r="AA43" s="278"/>
      <c r="AB43" s="278">
        <v>0</v>
      </c>
      <c r="AC43" s="278" t="s">
        <v>539</v>
      </c>
      <c r="AD43" s="278">
        <v>0</v>
      </c>
      <c r="AE43" s="278">
        <v>0</v>
      </c>
      <c r="AF43" s="278"/>
      <c r="AG43" s="278"/>
      <c r="AH43" s="278"/>
      <c r="AI43" s="278"/>
      <c r="AJ43" s="278"/>
      <c r="AK43" s="276">
        <v>43405</v>
      </c>
      <c r="AL43" s="278" t="s">
        <v>605</v>
      </c>
      <c r="AM43" s="275" t="s">
        <v>606</v>
      </c>
      <c r="AN43" s="278"/>
      <c r="AO43" s="278"/>
      <c r="AP43" s="276"/>
      <c r="AQ43" s="276">
        <v>43318</v>
      </c>
      <c r="AR43" s="276"/>
      <c r="AS43" s="276">
        <v>43318</v>
      </c>
      <c r="AT43" s="276">
        <v>44413</v>
      </c>
      <c r="AU43" s="278"/>
      <c r="AV43" s="274" t="s">
        <v>648</v>
      </c>
      <c r="AW43" s="287">
        <v>0</v>
      </c>
    </row>
    <row r="44" spans="1:49" customFormat="1" ht="76.5" x14ac:dyDescent="0.25">
      <c r="A44" s="278">
        <v>11</v>
      </c>
      <c r="B44" s="209" t="s">
        <v>699</v>
      </c>
      <c r="C44" s="278" t="s">
        <v>494</v>
      </c>
      <c r="D44" s="278"/>
      <c r="E44" s="278"/>
      <c r="F44" s="278"/>
      <c r="G44" s="278"/>
      <c r="H44" s="278"/>
      <c r="I44" s="278"/>
      <c r="J44" s="278"/>
      <c r="K44" s="278"/>
      <c r="L44" s="278"/>
      <c r="M44" s="278" t="s">
        <v>604</v>
      </c>
      <c r="N44" s="277" t="s">
        <v>536</v>
      </c>
      <c r="O44" s="209" t="s">
        <v>699</v>
      </c>
      <c r="P44" s="278">
        <v>1</v>
      </c>
      <c r="Q44" s="209" t="s">
        <v>537</v>
      </c>
      <c r="R44" s="278"/>
      <c r="S44" s="278" t="s">
        <v>538</v>
      </c>
      <c r="T44" s="278" t="s">
        <v>538</v>
      </c>
      <c r="U44" s="273">
        <v>0.9</v>
      </c>
      <c r="V44" s="273">
        <v>0.9</v>
      </c>
      <c r="W44" s="278" t="s">
        <v>539</v>
      </c>
      <c r="X44" s="278">
        <v>1</v>
      </c>
      <c r="Y44" s="278"/>
      <c r="Z44" s="278"/>
      <c r="AA44" s="278"/>
      <c r="AB44" s="278">
        <v>1</v>
      </c>
      <c r="AC44" s="278" t="s">
        <v>539</v>
      </c>
      <c r="AD44" s="278">
        <v>1</v>
      </c>
      <c r="AE44" s="278">
        <v>0</v>
      </c>
      <c r="AF44" s="278"/>
      <c r="AG44" s="278"/>
      <c r="AH44" s="278"/>
      <c r="AI44" s="278"/>
      <c r="AJ44" s="278"/>
      <c r="AK44" s="276">
        <v>43405</v>
      </c>
      <c r="AL44" s="278" t="s">
        <v>605</v>
      </c>
      <c r="AM44" s="275" t="s">
        <v>606</v>
      </c>
      <c r="AN44" s="278"/>
      <c r="AO44" s="278"/>
      <c r="AP44" s="276"/>
      <c r="AQ44" s="276">
        <v>43318</v>
      </c>
      <c r="AR44" s="276"/>
      <c r="AS44" s="276">
        <v>43318</v>
      </c>
      <c r="AT44" s="276">
        <v>44413</v>
      </c>
      <c r="AU44" s="278"/>
      <c r="AV44" s="274" t="s">
        <v>647</v>
      </c>
      <c r="AW44" s="287">
        <v>1E-3</v>
      </c>
    </row>
    <row r="45" spans="1:49" customFormat="1" ht="89.25" x14ac:dyDescent="0.25">
      <c r="A45" s="278">
        <v>12</v>
      </c>
      <c r="B45" s="209" t="s">
        <v>699</v>
      </c>
      <c r="C45" s="278" t="s">
        <v>494</v>
      </c>
      <c r="D45" s="278">
        <v>2021</v>
      </c>
      <c r="E45" s="278"/>
      <c r="F45" s="278"/>
      <c r="G45" s="278"/>
      <c r="H45" s="278"/>
      <c r="I45" s="278"/>
      <c r="J45" s="278"/>
      <c r="K45" s="278"/>
      <c r="L45" s="278"/>
      <c r="M45" s="278" t="s">
        <v>496</v>
      </c>
      <c r="N45" s="277" t="s">
        <v>540</v>
      </c>
      <c r="O45" s="209" t="s">
        <v>699</v>
      </c>
      <c r="P45" s="278">
        <v>421</v>
      </c>
      <c r="Q45" s="209" t="s">
        <v>541</v>
      </c>
      <c r="R45" s="278"/>
      <c r="S45" s="278" t="s">
        <v>546</v>
      </c>
      <c r="T45" s="278" t="s">
        <v>546</v>
      </c>
      <c r="U45" s="272">
        <v>3</v>
      </c>
      <c r="V45" s="272">
        <v>3</v>
      </c>
      <c r="W45" s="278" t="s">
        <v>542</v>
      </c>
      <c r="X45" s="278">
        <v>417</v>
      </c>
      <c r="Y45" s="278"/>
      <c r="Z45" s="278"/>
      <c r="AA45" s="278"/>
      <c r="AB45" s="278"/>
      <c r="AC45" s="278" t="s">
        <v>542</v>
      </c>
      <c r="AD45" s="278">
        <v>417</v>
      </c>
      <c r="AE45" s="278">
        <v>0</v>
      </c>
      <c r="AF45" s="278"/>
      <c r="AG45" s="278"/>
      <c r="AH45" s="278"/>
      <c r="AI45" s="278"/>
      <c r="AJ45" s="278"/>
      <c r="AK45" s="278"/>
      <c r="AL45" s="278"/>
      <c r="AM45" s="278"/>
      <c r="AN45" s="278"/>
      <c r="AO45" s="278"/>
      <c r="AP45" s="276"/>
      <c r="AQ45" s="276">
        <v>43424</v>
      </c>
      <c r="AR45" s="276"/>
      <c r="AS45" s="276">
        <v>43424</v>
      </c>
      <c r="AT45" s="276">
        <v>43515</v>
      </c>
      <c r="AU45" s="278"/>
      <c r="AV45" s="274" t="s">
        <v>607</v>
      </c>
      <c r="AW45" s="287">
        <v>0.41699999999999998</v>
      </c>
    </row>
    <row r="46" spans="1:49" customFormat="1" ht="51" x14ac:dyDescent="0.25">
      <c r="A46" s="211"/>
      <c r="B46" s="211"/>
      <c r="C46" s="211"/>
      <c r="D46" s="211"/>
      <c r="E46" s="211"/>
      <c r="F46" s="211"/>
      <c r="G46" s="211"/>
      <c r="H46" s="211"/>
      <c r="I46" s="211"/>
      <c r="J46" s="211"/>
      <c r="K46" s="211"/>
      <c r="L46" s="211"/>
      <c r="M46" s="211"/>
      <c r="N46" s="211"/>
      <c r="O46" s="212"/>
      <c r="P46" s="214"/>
      <c r="Q46" s="212"/>
      <c r="R46" s="214"/>
      <c r="S46" s="212"/>
      <c r="T46" s="212"/>
      <c r="U46" s="212"/>
      <c r="V46" s="212"/>
      <c r="W46" s="209" t="s">
        <v>543</v>
      </c>
      <c r="X46" s="210">
        <v>419</v>
      </c>
      <c r="Y46" s="209"/>
      <c r="Z46" s="209"/>
      <c r="AA46" s="208"/>
      <c r="AB46" s="208"/>
      <c r="AC46" s="212"/>
      <c r="AD46" s="214"/>
      <c r="AE46" s="214"/>
      <c r="AF46" s="213"/>
      <c r="AG46" s="212"/>
      <c r="AH46" s="212"/>
      <c r="AI46" s="212"/>
      <c r="AJ46" s="212"/>
      <c r="AK46" s="212"/>
      <c r="AL46" s="212"/>
      <c r="AM46" s="212"/>
      <c r="AN46" s="212"/>
      <c r="AO46" s="213"/>
      <c r="AP46" s="212"/>
      <c r="AQ46" s="212"/>
      <c r="AR46" s="212"/>
      <c r="AS46" s="212"/>
      <c r="AT46" s="212"/>
      <c r="AU46" s="211"/>
      <c r="AV46" s="211"/>
      <c r="AW46" s="288"/>
    </row>
    <row r="47" spans="1:49" customFormat="1" ht="25.5" x14ac:dyDescent="0.25">
      <c r="A47" s="211"/>
      <c r="B47" s="211"/>
      <c r="C47" s="211"/>
      <c r="D47" s="211"/>
      <c r="E47" s="211"/>
      <c r="F47" s="211"/>
      <c r="G47" s="211"/>
      <c r="H47" s="211"/>
      <c r="I47" s="211"/>
      <c r="J47" s="211"/>
      <c r="K47" s="211"/>
      <c r="L47" s="211"/>
      <c r="M47" s="211"/>
      <c r="N47" s="211"/>
      <c r="O47" s="212"/>
      <c r="P47" s="214"/>
      <c r="Q47" s="212"/>
      <c r="R47" s="214"/>
      <c r="S47" s="212"/>
      <c r="T47" s="212"/>
      <c r="U47" s="212"/>
      <c r="V47" s="212"/>
      <c r="W47" s="209" t="s">
        <v>544</v>
      </c>
      <c r="X47" s="210">
        <v>420</v>
      </c>
      <c r="Y47" s="209"/>
      <c r="Z47" s="209"/>
      <c r="AA47" s="208"/>
      <c r="AB47" s="208"/>
      <c r="AC47" s="212"/>
      <c r="AD47" s="214"/>
      <c r="AE47" s="214"/>
      <c r="AF47" s="213"/>
      <c r="AG47" s="212"/>
      <c r="AH47" s="212"/>
      <c r="AI47" s="212"/>
      <c r="AJ47" s="212"/>
      <c r="AK47" s="212"/>
      <c r="AL47" s="212"/>
      <c r="AM47" s="212"/>
      <c r="AN47" s="212"/>
      <c r="AO47" s="213"/>
      <c r="AP47" s="212"/>
      <c r="AQ47" s="212"/>
      <c r="AR47" s="212"/>
      <c r="AS47" s="212"/>
      <c r="AT47" s="212"/>
      <c r="AU47" s="211"/>
      <c r="AV47" s="211"/>
      <c r="AW47" s="288"/>
    </row>
    <row r="48" spans="1:49" ht="76.5" x14ac:dyDescent="0.25">
      <c r="A48" s="271">
        <v>13</v>
      </c>
      <c r="B48" s="209" t="s">
        <v>699</v>
      </c>
      <c r="C48" s="278" t="s">
        <v>494</v>
      </c>
      <c r="D48" s="270"/>
      <c r="E48" s="270"/>
      <c r="F48" s="270"/>
      <c r="G48" s="270"/>
      <c r="H48" s="270"/>
      <c r="I48" s="270"/>
      <c r="J48" s="270"/>
      <c r="K48" s="270"/>
      <c r="L48" s="270"/>
      <c r="M48" s="278" t="s">
        <v>604</v>
      </c>
      <c r="N48" s="277" t="s">
        <v>600</v>
      </c>
      <c r="O48" s="209" t="s">
        <v>699</v>
      </c>
      <c r="P48" s="278">
        <v>0</v>
      </c>
      <c r="Q48" s="209" t="s">
        <v>541</v>
      </c>
      <c r="R48" s="278">
        <v>0</v>
      </c>
      <c r="S48" s="278" t="s">
        <v>601</v>
      </c>
      <c r="T48" s="278" t="s">
        <v>601</v>
      </c>
      <c r="U48" s="273">
        <v>0.9</v>
      </c>
      <c r="V48" s="273">
        <v>0.9</v>
      </c>
      <c r="W48" s="278" t="s">
        <v>608</v>
      </c>
      <c r="X48" s="278">
        <v>0</v>
      </c>
      <c r="Y48" s="270"/>
      <c r="Z48" s="270"/>
      <c r="AA48" s="270"/>
      <c r="AB48" s="278">
        <v>0</v>
      </c>
      <c r="AC48" s="278" t="s">
        <v>608</v>
      </c>
      <c r="AD48" s="278">
        <v>0</v>
      </c>
      <c r="AE48" s="278">
        <v>0</v>
      </c>
      <c r="AF48" s="270"/>
      <c r="AG48" s="270"/>
      <c r="AH48" s="270"/>
      <c r="AI48" s="270"/>
      <c r="AJ48" s="270"/>
      <c r="AK48" s="270"/>
      <c r="AL48" s="278" t="s">
        <v>605</v>
      </c>
      <c r="AM48" s="275" t="s">
        <v>606</v>
      </c>
      <c r="AN48" s="270"/>
      <c r="AO48" s="270"/>
      <c r="AP48" s="270"/>
      <c r="AQ48" s="276">
        <v>43762</v>
      </c>
      <c r="AR48" s="270"/>
      <c r="AS48" s="276">
        <v>43466</v>
      </c>
      <c r="AT48" s="276">
        <v>44581</v>
      </c>
      <c r="AU48" s="270"/>
      <c r="AV48" s="274" t="s">
        <v>609</v>
      </c>
      <c r="AW48" s="287">
        <v>0</v>
      </c>
    </row>
    <row r="49" spans="1:49" ht="51" x14ac:dyDescent="0.25">
      <c r="A49" s="269" t="s">
        <v>610</v>
      </c>
      <c r="B49" s="232" t="s">
        <v>691</v>
      </c>
      <c r="C49" s="268" t="s">
        <v>494</v>
      </c>
      <c r="D49" s="269" t="s">
        <v>611</v>
      </c>
      <c r="E49" s="232" t="s">
        <v>612</v>
      </c>
      <c r="F49" s="232" t="s">
        <v>612</v>
      </c>
      <c r="G49" s="232" t="s">
        <v>612</v>
      </c>
      <c r="H49" s="232" t="s">
        <v>612</v>
      </c>
      <c r="I49" s="232" t="s">
        <v>613</v>
      </c>
      <c r="J49" s="232" t="s">
        <v>612</v>
      </c>
      <c r="K49" s="232" t="s">
        <v>612</v>
      </c>
      <c r="L49" s="232" t="s">
        <v>612</v>
      </c>
      <c r="M49" s="232" t="s">
        <v>614</v>
      </c>
      <c r="N49" s="232" t="s">
        <v>615</v>
      </c>
      <c r="O49" s="232" t="s">
        <v>616</v>
      </c>
      <c r="P49" s="233">
        <v>37369</v>
      </c>
      <c r="Q49" s="232" t="s">
        <v>617</v>
      </c>
      <c r="R49" s="233">
        <v>37369</v>
      </c>
      <c r="S49" s="232" t="s">
        <v>618</v>
      </c>
      <c r="T49" s="232" t="s">
        <v>619</v>
      </c>
      <c r="U49" s="232">
        <v>6</v>
      </c>
      <c r="V49" s="232">
        <v>6</v>
      </c>
      <c r="W49" s="232" t="s">
        <v>620</v>
      </c>
      <c r="X49" s="233">
        <v>36824</v>
      </c>
      <c r="Y49" s="232"/>
      <c r="Z49" s="232">
        <v>1</v>
      </c>
      <c r="AA49" s="233">
        <v>33260</v>
      </c>
      <c r="AB49" s="233">
        <v>33260</v>
      </c>
      <c r="AC49" s="232" t="s">
        <v>620</v>
      </c>
      <c r="AD49" s="233">
        <v>39912</v>
      </c>
      <c r="AE49" s="233">
        <v>0</v>
      </c>
      <c r="AF49" s="269" t="s">
        <v>621</v>
      </c>
      <c r="AG49" s="232" t="s">
        <v>622</v>
      </c>
      <c r="AH49" s="232" t="s">
        <v>623</v>
      </c>
      <c r="AI49" s="232" t="s">
        <v>623</v>
      </c>
      <c r="AJ49" s="232" t="s">
        <v>624</v>
      </c>
      <c r="AK49" s="232" t="s">
        <v>625</v>
      </c>
      <c r="AL49" s="231"/>
      <c r="AM49" s="231"/>
      <c r="AN49" s="231"/>
      <c r="AO49" s="231"/>
      <c r="AP49" s="232" t="s">
        <v>626</v>
      </c>
      <c r="AQ49" s="232" t="s">
        <v>627</v>
      </c>
      <c r="AR49" s="232" t="s">
        <v>626</v>
      </c>
      <c r="AS49" s="232" t="s">
        <v>627</v>
      </c>
      <c r="AT49" s="232" t="s">
        <v>628</v>
      </c>
      <c r="AU49" s="270"/>
      <c r="AV49" s="231"/>
      <c r="AW49" s="287">
        <v>39.911999999999999</v>
      </c>
    </row>
    <row r="50" spans="1:49"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c r="W50" s="232" t="s">
        <v>629</v>
      </c>
      <c r="X50" s="233">
        <v>37369</v>
      </c>
      <c r="Y50" s="232"/>
      <c r="Z50" s="231"/>
      <c r="AA50" s="233">
        <v>37369</v>
      </c>
      <c r="AB50" s="231"/>
      <c r="AC50" s="231"/>
      <c r="AD50" s="231"/>
      <c r="AE50" s="231"/>
      <c r="AF50" s="231"/>
      <c r="AG50" s="231"/>
      <c r="AH50" s="231"/>
      <c r="AI50" s="231"/>
      <c r="AJ50" s="231"/>
      <c r="AK50" s="231"/>
      <c r="AL50" s="231"/>
      <c r="AM50" s="231"/>
      <c r="AN50" s="231"/>
      <c r="AO50" s="231"/>
      <c r="AP50" s="231"/>
      <c r="AQ50" s="231"/>
      <c r="AR50" s="231"/>
      <c r="AS50" s="231"/>
      <c r="AT50" s="231"/>
      <c r="AU50" s="231"/>
      <c r="AV50" s="231"/>
      <c r="AW50" s="289"/>
    </row>
    <row r="51" spans="1:49"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2" t="s">
        <v>630</v>
      </c>
      <c r="X51" s="233">
        <v>0</v>
      </c>
      <c r="Y51" s="232" t="s">
        <v>630</v>
      </c>
      <c r="Z51" s="231"/>
      <c r="AA51" s="233"/>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89"/>
    </row>
    <row r="52" spans="1:49"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c r="W52" s="232" t="s">
        <v>631</v>
      </c>
      <c r="X52" s="233">
        <v>37369</v>
      </c>
      <c r="Y52" s="232"/>
      <c r="Z52" s="231"/>
      <c r="AA52" s="233">
        <v>37369</v>
      </c>
      <c r="AB52" s="231"/>
      <c r="AC52" s="231"/>
      <c r="AD52" s="231"/>
      <c r="AE52" s="231"/>
      <c r="AF52" s="231"/>
      <c r="AG52" s="231"/>
      <c r="AH52" s="231"/>
      <c r="AI52" s="231"/>
      <c r="AJ52" s="231"/>
      <c r="AK52" s="231"/>
      <c r="AL52" s="231"/>
      <c r="AM52" s="231"/>
      <c r="AN52" s="231"/>
      <c r="AO52" s="231"/>
      <c r="AP52" s="231"/>
      <c r="AQ52" s="231"/>
      <c r="AR52" s="231"/>
      <c r="AS52" s="231"/>
      <c r="AT52" s="231"/>
      <c r="AU52" s="231"/>
      <c r="AV52" s="231"/>
      <c r="AW52" s="289"/>
    </row>
    <row r="53" spans="1:49"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c r="W53" s="232" t="s">
        <v>632</v>
      </c>
      <c r="X53" s="233">
        <v>35500</v>
      </c>
      <c r="Y53" s="232"/>
      <c r="Z53" s="231"/>
      <c r="AA53" s="233">
        <v>35500</v>
      </c>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89"/>
    </row>
    <row r="54" spans="1:49"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2">
        <v>439491</v>
      </c>
      <c r="X54" s="233">
        <v>0</v>
      </c>
      <c r="Y54" s="232">
        <v>439491</v>
      </c>
      <c r="Z54" s="231"/>
      <c r="AA54" s="233"/>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89"/>
    </row>
    <row r="55" spans="1:49" ht="76.5" x14ac:dyDescent="0.25">
      <c r="A55" s="271">
        <v>4</v>
      </c>
      <c r="B55" s="232" t="s">
        <v>691</v>
      </c>
      <c r="C55" s="268" t="s">
        <v>494</v>
      </c>
      <c r="D55" s="269" t="s">
        <v>611</v>
      </c>
      <c r="E55" s="232" t="s">
        <v>612</v>
      </c>
      <c r="F55" s="232" t="s">
        <v>612</v>
      </c>
      <c r="G55" s="232" t="s">
        <v>612</v>
      </c>
      <c r="H55" s="232" t="s">
        <v>612</v>
      </c>
      <c r="I55" s="232" t="s">
        <v>613</v>
      </c>
      <c r="J55" s="232" t="s">
        <v>612</v>
      </c>
      <c r="K55" s="232" t="s">
        <v>612</v>
      </c>
      <c r="L55" s="232" t="s">
        <v>612</v>
      </c>
      <c r="M55" s="278" t="s">
        <v>604</v>
      </c>
      <c r="N55" s="232" t="s">
        <v>536</v>
      </c>
      <c r="O55" s="232" t="s">
        <v>691</v>
      </c>
      <c r="P55" s="233">
        <v>1</v>
      </c>
      <c r="Q55" s="209" t="s">
        <v>541</v>
      </c>
      <c r="R55" s="233">
        <v>1</v>
      </c>
      <c r="S55" s="278" t="s">
        <v>601</v>
      </c>
      <c r="T55" s="278" t="s">
        <v>601</v>
      </c>
      <c r="U55" s="273">
        <v>0.9</v>
      </c>
      <c r="V55" s="273">
        <v>0.9</v>
      </c>
      <c r="W55" s="278" t="s">
        <v>539</v>
      </c>
      <c r="X55" s="233">
        <v>1</v>
      </c>
      <c r="Y55" s="270"/>
      <c r="Z55" s="270"/>
      <c r="AA55" s="270"/>
      <c r="AB55" s="233">
        <v>1</v>
      </c>
      <c r="AC55" s="278" t="s">
        <v>539</v>
      </c>
      <c r="AD55" s="233">
        <v>1</v>
      </c>
      <c r="AE55" s="278">
        <v>0</v>
      </c>
      <c r="AF55" s="270"/>
      <c r="AG55" s="270"/>
      <c r="AH55" s="270"/>
      <c r="AI55" s="270"/>
      <c r="AJ55" s="270"/>
      <c r="AK55" s="270"/>
      <c r="AL55" s="209" t="s">
        <v>697</v>
      </c>
      <c r="AM55" s="275" t="s">
        <v>698</v>
      </c>
      <c r="AN55" s="270"/>
      <c r="AO55" s="270"/>
      <c r="AP55" s="270"/>
      <c r="AQ55" s="232" t="s">
        <v>692</v>
      </c>
      <c r="AR55" s="270"/>
      <c r="AS55" s="232" t="s">
        <v>692</v>
      </c>
      <c r="AT55" s="232" t="s">
        <v>693</v>
      </c>
      <c r="AU55" s="270"/>
      <c r="AV55" s="274" t="s">
        <v>694</v>
      </c>
      <c r="AW55" s="287">
        <v>0</v>
      </c>
    </row>
    <row r="56" spans="1:49" ht="76.5" x14ac:dyDescent="0.25">
      <c r="A56" s="271">
        <v>15</v>
      </c>
      <c r="B56" s="232" t="s">
        <v>691</v>
      </c>
      <c r="C56" s="268" t="s">
        <v>494</v>
      </c>
      <c r="D56" s="269" t="s">
        <v>611</v>
      </c>
      <c r="E56" s="232" t="s">
        <v>612</v>
      </c>
      <c r="F56" s="232" t="s">
        <v>612</v>
      </c>
      <c r="G56" s="232" t="s">
        <v>612</v>
      </c>
      <c r="H56" s="232" t="s">
        <v>612</v>
      </c>
      <c r="I56" s="232" t="s">
        <v>613</v>
      </c>
      <c r="J56" s="232" t="s">
        <v>612</v>
      </c>
      <c r="K56" s="232" t="s">
        <v>612</v>
      </c>
      <c r="L56" s="232" t="s">
        <v>612</v>
      </c>
      <c r="M56" s="278" t="s">
        <v>604</v>
      </c>
      <c r="N56" s="232" t="s">
        <v>536</v>
      </c>
      <c r="O56" s="232" t="s">
        <v>691</v>
      </c>
      <c r="P56" s="233">
        <v>1</v>
      </c>
      <c r="Q56" s="209" t="s">
        <v>541</v>
      </c>
      <c r="R56" s="233">
        <v>1</v>
      </c>
      <c r="S56" s="278" t="s">
        <v>601</v>
      </c>
      <c r="T56" s="278" t="s">
        <v>601</v>
      </c>
      <c r="U56" s="273">
        <v>0.9</v>
      </c>
      <c r="V56" s="273">
        <v>0.9</v>
      </c>
      <c r="W56" s="278" t="s">
        <v>539</v>
      </c>
      <c r="X56" s="233">
        <v>1</v>
      </c>
      <c r="Y56" s="270"/>
      <c r="Z56" s="270"/>
      <c r="AA56" s="270"/>
      <c r="AB56" s="233">
        <v>1</v>
      </c>
      <c r="AC56" s="278" t="s">
        <v>539</v>
      </c>
      <c r="AD56" s="233">
        <v>1</v>
      </c>
      <c r="AE56" s="278">
        <v>0</v>
      </c>
      <c r="AF56" s="270"/>
      <c r="AG56" s="270"/>
      <c r="AH56" s="270"/>
      <c r="AI56" s="270"/>
      <c r="AJ56" s="270"/>
      <c r="AK56" s="270"/>
      <c r="AL56" s="209" t="s">
        <v>697</v>
      </c>
      <c r="AM56" s="275" t="s">
        <v>698</v>
      </c>
      <c r="AN56" s="270"/>
      <c r="AO56" s="270"/>
      <c r="AP56" s="270"/>
      <c r="AQ56" s="232" t="s">
        <v>692</v>
      </c>
      <c r="AR56" s="270"/>
      <c r="AS56" s="232" t="s">
        <v>692</v>
      </c>
      <c r="AT56" s="232" t="s">
        <v>693</v>
      </c>
      <c r="AU56" s="270"/>
      <c r="AV56" s="274" t="s">
        <v>695</v>
      </c>
      <c r="AW56" s="287">
        <v>0</v>
      </c>
    </row>
    <row r="57" spans="1:49" ht="76.5" x14ac:dyDescent="0.25">
      <c r="A57" s="271">
        <v>16</v>
      </c>
      <c r="B57" s="232" t="s">
        <v>691</v>
      </c>
      <c r="C57" s="268" t="s">
        <v>494</v>
      </c>
      <c r="D57" s="269" t="s">
        <v>611</v>
      </c>
      <c r="E57" s="232" t="s">
        <v>612</v>
      </c>
      <c r="F57" s="232" t="s">
        <v>612</v>
      </c>
      <c r="G57" s="232" t="s">
        <v>612</v>
      </c>
      <c r="H57" s="232" t="s">
        <v>612</v>
      </c>
      <c r="I57" s="232" t="s">
        <v>613</v>
      </c>
      <c r="J57" s="232" t="s">
        <v>612</v>
      </c>
      <c r="K57" s="232" t="s">
        <v>612</v>
      </c>
      <c r="L57" s="232" t="s">
        <v>612</v>
      </c>
      <c r="M57" s="278" t="s">
        <v>604</v>
      </c>
      <c r="N57" s="232" t="s">
        <v>536</v>
      </c>
      <c r="O57" s="232" t="s">
        <v>691</v>
      </c>
      <c r="P57" s="233">
        <v>1</v>
      </c>
      <c r="Q57" s="209" t="s">
        <v>541</v>
      </c>
      <c r="R57" s="233">
        <v>1</v>
      </c>
      <c r="S57" s="278" t="s">
        <v>601</v>
      </c>
      <c r="T57" s="278" t="s">
        <v>601</v>
      </c>
      <c r="U57" s="273">
        <v>0.9</v>
      </c>
      <c r="V57" s="273">
        <v>0.9</v>
      </c>
      <c r="W57" s="278" t="s">
        <v>539</v>
      </c>
      <c r="X57" s="233">
        <v>1</v>
      </c>
      <c r="Y57" s="270"/>
      <c r="Z57" s="270"/>
      <c r="AA57" s="270"/>
      <c r="AB57" s="233">
        <v>1</v>
      </c>
      <c r="AC57" s="278" t="s">
        <v>539</v>
      </c>
      <c r="AD57" s="233">
        <v>1</v>
      </c>
      <c r="AE57" s="278">
        <v>0</v>
      </c>
      <c r="AF57" s="270"/>
      <c r="AG57" s="270"/>
      <c r="AH57" s="270"/>
      <c r="AI57" s="270"/>
      <c r="AJ57" s="270"/>
      <c r="AK57" s="270"/>
      <c r="AL57" s="209" t="s">
        <v>697</v>
      </c>
      <c r="AM57" s="275" t="s">
        <v>698</v>
      </c>
      <c r="AN57" s="270"/>
      <c r="AO57" s="270"/>
      <c r="AP57" s="270"/>
      <c r="AQ57" s="232" t="s">
        <v>692</v>
      </c>
      <c r="AR57" s="270"/>
      <c r="AS57" s="232" t="s">
        <v>692</v>
      </c>
      <c r="AT57" s="232" t="s">
        <v>693</v>
      </c>
      <c r="AU57" s="270"/>
      <c r="AV57" s="274" t="s">
        <v>696</v>
      </c>
      <c r="AW57" s="287">
        <v>0</v>
      </c>
    </row>
  </sheetData>
  <autoFilter ref="A25:AV5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7"/>
  <sheetViews>
    <sheetView view="pageBreakPreview" topLeftCell="A13" zoomScale="90" zoomScaleNormal="90" zoomScaleSheetLayoutView="90" workbookViewId="0">
      <selection activeCell="B28" sqref="B28"/>
    </sheetView>
  </sheetViews>
  <sheetFormatPr defaultRowHeight="15.75" x14ac:dyDescent="0.25"/>
  <cols>
    <col min="1" max="2" width="66.140625" style="126" customWidth="1"/>
    <col min="3" max="3" width="67.42578125" style="127" customWidth="1"/>
    <col min="4" max="255" width="9.140625" style="127"/>
    <col min="256" max="257" width="66.140625" style="127" customWidth="1"/>
    <col min="258" max="511" width="9.140625" style="127"/>
    <col min="512" max="513" width="66.140625" style="127" customWidth="1"/>
    <col min="514" max="767" width="9.140625" style="127"/>
    <col min="768" max="769" width="66.140625" style="127" customWidth="1"/>
    <col min="770" max="1023" width="9.140625" style="127"/>
    <col min="1024" max="1025" width="66.140625" style="127" customWidth="1"/>
    <col min="1026" max="1279" width="9.140625" style="127"/>
    <col min="1280" max="1281" width="66.140625" style="127" customWidth="1"/>
    <col min="1282" max="1535" width="9.140625" style="127"/>
    <col min="1536" max="1537" width="66.140625" style="127" customWidth="1"/>
    <col min="1538" max="1791" width="9.140625" style="127"/>
    <col min="1792" max="1793" width="66.140625" style="127" customWidth="1"/>
    <col min="1794" max="2047" width="9.140625" style="127"/>
    <col min="2048" max="2049" width="66.140625" style="127" customWidth="1"/>
    <col min="2050" max="2303" width="9.140625" style="127"/>
    <col min="2304" max="2305" width="66.140625" style="127" customWidth="1"/>
    <col min="2306" max="2559" width="9.140625" style="127"/>
    <col min="2560" max="2561" width="66.140625" style="127" customWidth="1"/>
    <col min="2562" max="2815" width="9.140625" style="127"/>
    <col min="2816" max="2817" width="66.140625" style="127" customWidth="1"/>
    <col min="2818" max="3071" width="9.140625" style="127"/>
    <col min="3072" max="3073" width="66.140625" style="127" customWidth="1"/>
    <col min="3074" max="3327" width="9.140625" style="127"/>
    <col min="3328" max="3329" width="66.140625" style="127" customWidth="1"/>
    <col min="3330" max="3583" width="9.140625" style="127"/>
    <col min="3584" max="3585" width="66.140625" style="127" customWidth="1"/>
    <col min="3586" max="3839" width="9.140625" style="127"/>
    <col min="3840" max="3841" width="66.140625" style="127" customWidth="1"/>
    <col min="3842" max="4095" width="9.140625" style="127"/>
    <col min="4096" max="4097" width="66.140625" style="127" customWidth="1"/>
    <col min="4098" max="4351" width="9.140625" style="127"/>
    <col min="4352" max="4353" width="66.140625" style="127" customWidth="1"/>
    <col min="4354" max="4607" width="9.140625" style="127"/>
    <col min="4608" max="4609" width="66.140625" style="127" customWidth="1"/>
    <col min="4610" max="4863" width="9.140625" style="127"/>
    <col min="4864" max="4865" width="66.140625" style="127" customWidth="1"/>
    <col min="4866" max="5119" width="9.140625" style="127"/>
    <col min="5120" max="5121" width="66.140625" style="127" customWidth="1"/>
    <col min="5122" max="5375" width="9.140625" style="127"/>
    <col min="5376" max="5377" width="66.140625" style="127" customWidth="1"/>
    <col min="5378" max="5631" width="9.140625" style="127"/>
    <col min="5632" max="5633" width="66.140625" style="127" customWidth="1"/>
    <col min="5634" max="5887" width="9.140625" style="127"/>
    <col min="5888" max="5889" width="66.140625" style="127" customWidth="1"/>
    <col min="5890" max="6143" width="9.140625" style="127"/>
    <col min="6144" max="6145" width="66.140625" style="127" customWidth="1"/>
    <col min="6146" max="6399" width="9.140625" style="127"/>
    <col min="6400" max="6401" width="66.140625" style="127" customWidth="1"/>
    <col min="6402" max="6655" width="9.140625" style="127"/>
    <col min="6656" max="6657" width="66.140625" style="127" customWidth="1"/>
    <col min="6658" max="6911" width="9.140625" style="127"/>
    <col min="6912" max="6913" width="66.140625" style="127" customWidth="1"/>
    <col min="6914" max="7167" width="9.140625" style="127"/>
    <col min="7168" max="7169" width="66.140625" style="127" customWidth="1"/>
    <col min="7170" max="7423" width="9.140625" style="127"/>
    <col min="7424" max="7425" width="66.140625" style="127" customWidth="1"/>
    <col min="7426" max="7679" width="9.140625" style="127"/>
    <col min="7680" max="7681" width="66.140625" style="127" customWidth="1"/>
    <col min="7682" max="7935" width="9.140625" style="127"/>
    <col min="7936" max="7937" width="66.140625" style="127" customWidth="1"/>
    <col min="7938" max="8191" width="9.140625" style="127"/>
    <col min="8192" max="8193" width="66.140625" style="127" customWidth="1"/>
    <col min="8194" max="8447" width="9.140625" style="127"/>
    <col min="8448" max="8449" width="66.140625" style="127" customWidth="1"/>
    <col min="8450" max="8703" width="9.140625" style="127"/>
    <col min="8704" max="8705" width="66.140625" style="127" customWidth="1"/>
    <col min="8706" max="8959" width="9.140625" style="127"/>
    <col min="8960" max="8961" width="66.140625" style="127" customWidth="1"/>
    <col min="8962" max="9215" width="9.140625" style="127"/>
    <col min="9216" max="9217" width="66.140625" style="127" customWidth="1"/>
    <col min="9218" max="9471" width="9.140625" style="127"/>
    <col min="9472" max="9473" width="66.140625" style="127" customWidth="1"/>
    <col min="9474" max="9727" width="9.140625" style="127"/>
    <col min="9728" max="9729" width="66.140625" style="127" customWidth="1"/>
    <col min="9730" max="9983" width="9.140625" style="127"/>
    <col min="9984" max="9985" width="66.140625" style="127" customWidth="1"/>
    <col min="9986" max="10239" width="9.140625" style="127"/>
    <col min="10240" max="10241" width="66.140625" style="127" customWidth="1"/>
    <col min="10242" max="10495" width="9.140625" style="127"/>
    <col min="10496" max="10497" width="66.140625" style="127" customWidth="1"/>
    <col min="10498" max="10751" width="9.140625" style="127"/>
    <col min="10752" max="10753" width="66.140625" style="127" customWidth="1"/>
    <col min="10754" max="11007" width="9.140625" style="127"/>
    <col min="11008" max="11009" width="66.140625" style="127" customWidth="1"/>
    <col min="11010" max="11263" width="9.140625" style="127"/>
    <col min="11264" max="11265" width="66.140625" style="127" customWidth="1"/>
    <col min="11266" max="11519" width="9.140625" style="127"/>
    <col min="11520" max="11521" width="66.140625" style="127" customWidth="1"/>
    <col min="11522" max="11775" width="9.140625" style="127"/>
    <col min="11776" max="11777" width="66.140625" style="127" customWidth="1"/>
    <col min="11778" max="12031" width="9.140625" style="127"/>
    <col min="12032" max="12033" width="66.140625" style="127" customWidth="1"/>
    <col min="12034" max="12287" width="9.140625" style="127"/>
    <col min="12288" max="12289" width="66.140625" style="127" customWidth="1"/>
    <col min="12290" max="12543" width="9.140625" style="127"/>
    <col min="12544" max="12545" width="66.140625" style="127" customWidth="1"/>
    <col min="12546" max="12799" width="9.140625" style="127"/>
    <col min="12800" max="12801" width="66.140625" style="127" customWidth="1"/>
    <col min="12802" max="13055" width="9.140625" style="127"/>
    <col min="13056" max="13057" width="66.140625" style="127" customWidth="1"/>
    <col min="13058" max="13311" width="9.140625" style="127"/>
    <col min="13312" max="13313" width="66.140625" style="127" customWidth="1"/>
    <col min="13314" max="13567" width="9.140625" style="127"/>
    <col min="13568" max="13569" width="66.140625" style="127" customWidth="1"/>
    <col min="13570" max="13823" width="9.140625" style="127"/>
    <col min="13824" max="13825" width="66.140625" style="127" customWidth="1"/>
    <col min="13826" max="14079" width="9.140625" style="127"/>
    <col min="14080" max="14081" width="66.140625" style="127" customWidth="1"/>
    <col min="14082" max="14335" width="9.140625" style="127"/>
    <col min="14336" max="14337" width="66.140625" style="127" customWidth="1"/>
    <col min="14338" max="14591" width="9.140625" style="127"/>
    <col min="14592" max="14593" width="66.140625" style="127" customWidth="1"/>
    <col min="14594" max="14847" width="9.140625" style="127"/>
    <col min="14848" max="14849" width="66.140625" style="127" customWidth="1"/>
    <col min="14850" max="15103" width="9.140625" style="127"/>
    <col min="15104" max="15105" width="66.140625" style="127" customWidth="1"/>
    <col min="15106" max="15359" width="9.140625" style="127"/>
    <col min="15360" max="15361" width="66.140625" style="127" customWidth="1"/>
    <col min="15362" max="15615" width="9.140625" style="127"/>
    <col min="15616" max="15617" width="66.140625" style="127" customWidth="1"/>
    <col min="15618" max="15871" width="9.140625" style="127"/>
    <col min="15872" max="15873" width="66.140625" style="127" customWidth="1"/>
    <col min="15874" max="16127" width="9.140625" style="127"/>
    <col min="16128" max="16129" width="66.140625" style="127" customWidth="1"/>
    <col min="16130" max="16384" width="9.140625" style="127"/>
  </cols>
  <sheetData>
    <row r="1" spans="1:7" ht="18.75" x14ac:dyDescent="0.25">
      <c r="B1" s="240" t="s">
        <v>69</v>
      </c>
    </row>
    <row r="2" spans="1:7" ht="18.75" x14ac:dyDescent="0.3">
      <c r="B2" s="241" t="s">
        <v>11</v>
      </c>
    </row>
    <row r="3" spans="1:7" ht="18.75" x14ac:dyDescent="0.3">
      <c r="B3" s="241" t="s">
        <v>469</v>
      </c>
    </row>
    <row r="4" spans="1:7" x14ac:dyDescent="0.25">
      <c r="B4" s="42"/>
    </row>
    <row r="5" spans="1:7" ht="18.75" x14ac:dyDescent="0.3">
      <c r="A5" s="462" t="str">
        <f>'1. паспорт местоположение'!A5:C5</f>
        <v>Год раскрытия информации: 2022 год</v>
      </c>
      <c r="B5" s="462"/>
      <c r="C5" s="66"/>
      <c r="D5" s="66"/>
      <c r="E5" s="66"/>
      <c r="F5" s="66"/>
      <c r="G5" s="66"/>
    </row>
    <row r="6" spans="1:7" ht="18.75" x14ac:dyDescent="0.3">
      <c r="A6" s="239"/>
      <c r="B6" s="239"/>
      <c r="C6" s="239"/>
      <c r="D6" s="239"/>
      <c r="E6" s="239"/>
      <c r="F6" s="239"/>
      <c r="G6" s="239"/>
    </row>
    <row r="7" spans="1:7" ht="18.75" x14ac:dyDescent="0.25">
      <c r="A7" s="463" t="s">
        <v>10</v>
      </c>
      <c r="B7" s="463"/>
      <c r="C7" s="242"/>
      <c r="D7" s="242"/>
      <c r="E7" s="242"/>
      <c r="F7" s="242"/>
      <c r="G7" s="242"/>
    </row>
    <row r="8" spans="1:7" ht="18.75" x14ac:dyDescent="0.25">
      <c r="A8" s="242"/>
      <c r="B8" s="242"/>
      <c r="C8" s="242"/>
      <c r="D8" s="242"/>
      <c r="E8" s="242"/>
      <c r="F8" s="242"/>
      <c r="G8" s="242"/>
    </row>
    <row r="9" spans="1:7" ht="18.75" x14ac:dyDescent="0.25">
      <c r="A9" s="458" t="str">
        <f>'1. паспорт местоположение'!$A$9</f>
        <v>АО  "Россети Тюмень"</v>
      </c>
      <c r="B9" s="458"/>
      <c r="C9" s="243"/>
      <c r="D9" s="243"/>
      <c r="E9" s="243"/>
      <c r="F9" s="243"/>
      <c r="G9" s="243"/>
    </row>
    <row r="10" spans="1:7" x14ac:dyDescent="0.25">
      <c r="A10" s="459" t="s">
        <v>9</v>
      </c>
      <c r="B10" s="459"/>
      <c r="C10" s="244"/>
      <c r="D10" s="244"/>
      <c r="E10" s="244"/>
      <c r="F10" s="244"/>
      <c r="G10" s="244"/>
    </row>
    <row r="11" spans="1:7" ht="18.75" x14ac:dyDescent="0.25">
      <c r="A11" s="242"/>
      <c r="B11" s="242"/>
      <c r="C11" s="242"/>
      <c r="D11" s="242"/>
      <c r="E11" s="242"/>
      <c r="F11" s="242"/>
      <c r="G11" s="242"/>
    </row>
    <row r="12" spans="1:7" ht="30.75" customHeight="1" x14ac:dyDescent="0.25">
      <c r="A12" s="458" t="s">
        <v>488</v>
      </c>
      <c r="B12" s="458"/>
      <c r="C12" s="243"/>
      <c r="D12" s="243"/>
      <c r="E12" s="243"/>
      <c r="F12" s="243"/>
      <c r="G12" s="243"/>
    </row>
    <row r="13" spans="1:7" x14ac:dyDescent="0.25">
      <c r="A13" s="459" t="s">
        <v>8</v>
      </c>
      <c r="B13" s="459"/>
      <c r="C13" s="244"/>
      <c r="D13" s="244"/>
      <c r="E13" s="244"/>
      <c r="F13" s="244"/>
      <c r="G13" s="244"/>
    </row>
    <row r="14" spans="1:7" ht="18.75" x14ac:dyDescent="0.25">
      <c r="A14" s="11"/>
      <c r="B14" s="11"/>
      <c r="C14" s="11"/>
      <c r="D14" s="11"/>
      <c r="E14" s="11"/>
      <c r="F14" s="11"/>
      <c r="G14" s="11"/>
    </row>
    <row r="15" spans="1:7" ht="18.75" x14ac:dyDescent="0.25">
      <c r="A15" s="458" t="s">
        <v>482</v>
      </c>
      <c r="B15" s="458"/>
      <c r="C15" s="243"/>
      <c r="D15" s="243"/>
      <c r="E15" s="243"/>
      <c r="F15" s="243"/>
      <c r="G15" s="243"/>
    </row>
    <row r="16" spans="1:7" x14ac:dyDescent="0.25">
      <c r="A16" s="459" t="s">
        <v>7</v>
      </c>
      <c r="B16" s="459"/>
      <c r="C16" s="244"/>
      <c r="D16" s="244"/>
      <c r="E16" s="244"/>
      <c r="F16" s="244"/>
      <c r="G16" s="244"/>
    </row>
    <row r="17" spans="1:2" x14ac:dyDescent="0.25">
      <c r="B17" s="128"/>
    </row>
    <row r="18" spans="1:2" ht="33.75" customHeight="1" x14ac:dyDescent="0.25">
      <c r="A18" s="460" t="s">
        <v>453</v>
      </c>
      <c r="B18" s="461"/>
    </row>
    <row r="19" spans="1:2" x14ac:dyDescent="0.25">
      <c r="B19" s="42"/>
    </row>
    <row r="20" spans="1:2" ht="16.5" thickBot="1" x14ac:dyDescent="0.3">
      <c r="B20" s="129"/>
    </row>
    <row r="21" spans="1:2" s="246" customFormat="1" ht="30" customHeight="1" x14ac:dyDescent="0.25">
      <c r="A21" s="234" t="s">
        <v>633</v>
      </c>
      <c r="B21" s="245" t="s">
        <v>634</v>
      </c>
    </row>
    <row r="22" spans="1:2" s="246" customFormat="1" ht="15" x14ac:dyDescent="0.25">
      <c r="A22" s="235" t="s">
        <v>343</v>
      </c>
      <c r="B22" s="247" t="s">
        <v>478</v>
      </c>
    </row>
    <row r="23" spans="1:2" s="246" customFormat="1" ht="15" x14ac:dyDescent="0.25">
      <c r="A23" s="235" t="s">
        <v>324</v>
      </c>
      <c r="B23" s="248" t="s">
        <v>658</v>
      </c>
    </row>
    <row r="24" spans="1:2" s="246" customFormat="1" ht="15" x14ac:dyDescent="0.25">
      <c r="A24" s="235" t="s">
        <v>344</v>
      </c>
      <c r="B24" s="249" t="s">
        <v>492</v>
      </c>
    </row>
    <row r="25" spans="1:2" s="246" customFormat="1" ht="15" x14ac:dyDescent="0.25">
      <c r="A25" s="236" t="s">
        <v>345</v>
      </c>
      <c r="B25" s="247">
        <f>'3.3 паспорт описание'!C29</f>
        <v>2022</v>
      </c>
    </row>
    <row r="26" spans="1:2" s="246" customFormat="1" ht="15" x14ac:dyDescent="0.25">
      <c r="A26" s="236" t="s">
        <v>346</v>
      </c>
      <c r="B26" s="247" t="str">
        <f>'3.3 паспорт описание'!C30</f>
        <v>С</v>
      </c>
    </row>
    <row r="27" spans="1:2" customFormat="1" ht="28.5" x14ac:dyDescent="0.25">
      <c r="A27" s="198" t="s">
        <v>675</v>
      </c>
      <c r="B27" s="257">
        <v>55.622999999999998</v>
      </c>
    </row>
    <row r="28" spans="1:2" customFormat="1" ht="15" x14ac:dyDescent="0.25">
      <c r="A28" s="237" t="s">
        <v>347</v>
      </c>
      <c r="B28" s="258"/>
    </row>
    <row r="29" spans="1:2" customFormat="1" ht="28.5" x14ac:dyDescent="0.25">
      <c r="A29" s="198" t="s">
        <v>348</v>
      </c>
      <c r="B29" s="257">
        <v>44.911999999999999</v>
      </c>
    </row>
    <row r="30" spans="1:2" customFormat="1" ht="28.5" x14ac:dyDescent="0.25">
      <c r="A30" s="259" t="s">
        <v>349</v>
      </c>
      <c r="B30" s="260">
        <v>44.911999999999999</v>
      </c>
    </row>
    <row r="31" spans="1:2" customFormat="1" ht="15" x14ac:dyDescent="0.25">
      <c r="A31" s="237" t="s">
        <v>350</v>
      </c>
      <c r="B31" s="258"/>
    </row>
    <row r="32" spans="1:2" customFormat="1" ht="30" customHeight="1" thickBot="1" x14ac:dyDescent="0.3">
      <c r="A32" s="261" t="s">
        <v>511</v>
      </c>
      <c r="B32" s="262">
        <v>44.887999999999998</v>
      </c>
    </row>
    <row r="33" spans="1:2" s="265" customFormat="1" ht="45" customHeight="1" x14ac:dyDescent="0.25">
      <c r="A33" s="263" t="s">
        <v>512</v>
      </c>
      <c r="B33" s="264">
        <v>1.7729999999999999</v>
      </c>
    </row>
    <row r="34" spans="1:2" s="265" customFormat="1" ht="15" x14ac:dyDescent="0.25">
      <c r="A34" s="199" t="s">
        <v>351</v>
      </c>
      <c r="B34" s="228">
        <v>3.19</v>
      </c>
    </row>
    <row r="35" spans="1:2" s="265" customFormat="1" ht="15" x14ac:dyDescent="0.25">
      <c r="A35" s="199" t="s">
        <v>352</v>
      </c>
      <c r="B35" s="229">
        <v>0</v>
      </c>
    </row>
    <row r="36" spans="1:2" s="265" customFormat="1" ht="15" x14ac:dyDescent="0.25">
      <c r="A36" s="199" t="s">
        <v>353</v>
      </c>
      <c r="B36" s="229">
        <v>0</v>
      </c>
    </row>
    <row r="37" spans="1:2" s="265" customFormat="1" ht="45" customHeight="1" x14ac:dyDescent="0.25">
      <c r="A37" s="263" t="s">
        <v>594</v>
      </c>
      <c r="B37" s="264">
        <v>2.786</v>
      </c>
    </row>
    <row r="38" spans="1:2" s="265" customFormat="1" ht="15" x14ac:dyDescent="0.25">
      <c r="A38" s="199" t="s">
        <v>351</v>
      </c>
      <c r="B38" s="228">
        <v>5.01</v>
      </c>
    </row>
    <row r="39" spans="1:2" s="265" customFormat="1" ht="15" x14ac:dyDescent="0.25">
      <c r="A39" s="199" t="s">
        <v>352</v>
      </c>
      <c r="B39" s="229">
        <v>2.786</v>
      </c>
    </row>
    <row r="40" spans="1:2" s="265" customFormat="1" ht="15" x14ac:dyDescent="0.25">
      <c r="A40" s="199" t="s">
        <v>353</v>
      </c>
      <c r="B40" s="229">
        <v>2.3210000000000002</v>
      </c>
    </row>
    <row r="41" spans="1:2" s="265" customFormat="1" ht="45" customHeight="1" x14ac:dyDescent="0.25">
      <c r="A41" s="263" t="s">
        <v>595</v>
      </c>
      <c r="B41" s="264">
        <v>0.41699999999999998</v>
      </c>
    </row>
    <row r="42" spans="1:2" s="265" customFormat="1" ht="15" x14ac:dyDescent="0.25">
      <c r="A42" s="199" t="s">
        <v>351</v>
      </c>
      <c r="B42" s="228">
        <v>0.75</v>
      </c>
    </row>
    <row r="43" spans="1:2" s="265" customFormat="1" ht="15" x14ac:dyDescent="0.25">
      <c r="A43" s="199" t="s">
        <v>352</v>
      </c>
      <c r="B43" s="229">
        <v>0.41699999999999998</v>
      </c>
    </row>
    <row r="44" spans="1:2" s="265" customFormat="1" ht="15" x14ac:dyDescent="0.25">
      <c r="A44" s="199" t="s">
        <v>353</v>
      </c>
      <c r="B44" s="229">
        <v>0.41699999999999998</v>
      </c>
    </row>
    <row r="45" spans="1:2" s="265" customFormat="1" ht="45" customHeight="1" x14ac:dyDescent="0.25">
      <c r="A45" s="263" t="s">
        <v>635</v>
      </c>
      <c r="B45" s="264">
        <v>39.911999999999999</v>
      </c>
    </row>
    <row r="46" spans="1:2" s="265" customFormat="1" ht="15" x14ac:dyDescent="0.25">
      <c r="A46" s="199" t="s">
        <v>351</v>
      </c>
      <c r="B46" s="228">
        <v>71.75</v>
      </c>
    </row>
    <row r="47" spans="1:2" s="265" customFormat="1" ht="15" x14ac:dyDescent="0.25">
      <c r="A47" s="199" t="s">
        <v>352</v>
      </c>
      <c r="B47" s="229">
        <v>30.736000000000001</v>
      </c>
    </row>
    <row r="48" spans="1:2" s="265" customFormat="1" ht="15" x14ac:dyDescent="0.25">
      <c r="A48" s="199" t="s">
        <v>353</v>
      </c>
      <c r="B48" s="229">
        <v>25.613</v>
      </c>
    </row>
    <row r="49" spans="1:2" customFormat="1" ht="45" customHeight="1" thickBot="1" x14ac:dyDescent="0.3">
      <c r="A49" s="261" t="s">
        <v>513</v>
      </c>
      <c r="B49" s="262">
        <v>0</v>
      </c>
    </row>
    <row r="50" spans="1:2" s="265" customFormat="1" ht="30" customHeight="1" x14ac:dyDescent="0.25">
      <c r="A50" s="199" t="s">
        <v>514</v>
      </c>
      <c r="B50" s="228" t="s">
        <v>515</v>
      </c>
    </row>
    <row r="51" spans="1:2" s="265" customFormat="1" ht="15" x14ac:dyDescent="0.25">
      <c r="A51" s="199" t="s">
        <v>351</v>
      </c>
      <c r="B51" s="228" t="s">
        <v>515</v>
      </c>
    </row>
    <row r="52" spans="1:2" s="265" customFormat="1" ht="15" x14ac:dyDescent="0.25">
      <c r="A52" s="199" t="s">
        <v>352</v>
      </c>
      <c r="B52" s="228" t="s">
        <v>515</v>
      </c>
    </row>
    <row r="53" spans="1:2" s="265" customFormat="1" ht="15" x14ac:dyDescent="0.25">
      <c r="A53" s="199" t="s">
        <v>353</v>
      </c>
      <c r="B53" s="228" t="s">
        <v>515</v>
      </c>
    </row>
    <row r="54" spans="1:2" customFormat="1" ht="30" customHeight="1" thickBot="1" x14ac:dyDescent="0.3">
      <c r="A54" s="261" t="s">
        <v>516</v>
      </c>
      <c r="B54" s="262">
        <v>2.4E-2</v>
      </c>
    </row>
    <row r="55" spans="1:2" s="265" customFormat="1" ht="45" customHeight="1" x14ac:dyDescent="0.25">
      <c r="A55" s="263" t="s">
        <v>596</v>
      </c>
      <c r="B55" s="264">
        <v>1E-3</v>
      </c>
    </row>
    <row r="56" spans="1:2" s="265" customFormat="1" ht="15" x14ac:dyDescent="0.25">
      <c r="A56" s="199" t="s">
        <v>351</v>
      </c>
      <c r="B56" s="228">
        <v>0</v>
      </c>
    </row>
    <row r="57" spans="1:2" s="265" customFormat="1" ht="15" x14ac:dyDescent="0.25">
      <c r="A57" s="199" t="s">
        <v>352</v>
      </c>
      <c r="B57" s="229">
        <v>1E-3</v>
      </c>
    </row>
    <row r="58" spans="1:2" s="265" customFormat="1" ht="15" x14ac:dyDescent="0.25">
      <c r="A58" s="199" t="s">
        <v>353</v>
      </c>
      <c r="B58" s="229">
        <v>1E-3</v>
      </c>
    </row>
    <row r="59" spans="1:2" s="265" customFormat="1" ht="45" customHeight="1" x14ac:dyDescent="0.25">
      <c r="A59" s="263" t="s">
        <v>676</v>
      </c>
      <c r="B59" s="264">
        <v>1E-3</v>
      </c>
    </row>
    <row r="60" spans="1:2" s="265" customFormat="1" ht="15" x14ac:dyDescent="0.25">
      <c r="A60" s="199" t="s">
        <v>351</v>
      </c>
      <c r="B60" s="228">
        <v>0</v>
      </c>
    </row>
    <row r="61" spans="1:2" s="265" customFormat="1" ht="15" x14ac:dyDescent="0.25">
      <c r="A61" s="199" t="s">
        <v>352</v>
      </c>
      <c r="B61" s="229">
        <v>1E-3</v>
      </c>
    </row>
    <row r="62" spans="1:2" s="265" customFormat="1" ht="15" x14ac:dyDescent="0.25">
      <c r="A62" s="199" t="s">
        <v>353</v>
      </c>
      <c r="B62" s="229">
        <v>1E-3</v>
      </c>
    </row>
    <row r="63" spans="1:2" s="265" customFormat="1" ht="45" customHeight="1" x14ac:dyDescent="0.25">
      <c r="A63" s="263" t="s">
        <v>677</v>
      </c>
      <c r="B63" s="264">
        <v>8.9999999999999993E-3</v>
      </c>
    </row>
    <row r="64" spans="1:2" s="265" customFormat="1" ht="15" x14ac:dyDescent="0.25">
      <c r="A64" s="199" t="s">
        <v>351</v>
      </c>
      <c r="B64" s="228">
        <v>0.02</v>
      </c>
    </row>
    <row r="65" spans="1:2" s="265" customFormat="1" ht="15" x14ac:dyDescent="0.25">
      <c r="A65" s="199" t="s">
        <v>352</v>
      </c>
      <c r="B65" s="229">
        <v>8.9999999999999993E-3</v>
      </c>
    </row>
    <row r="66" spans="1:2" s="265" customFormat="1" ht="15" x14ac:dyDescent="0.25">
      <c r="A66" s="199" t="s">
        <v>353</v>
      </c>
      <c r="B66" s="229">
        <v>8.9999999999999993E-3</v>
      </c>
    </row>
    <row r="67" spans="1:2" s="265" customFormat="1" ht="45" customHeight="1" x14ac:dyDescent="0.25">
      <c r="A67" s="263" t="s">
        <v>678</v>
      </c>
      <c r="B67" s="264">
        <v>8.0000000000000002E-3</v>
      </c>
    </row>
    <row r="68" spans="1:2" s="265" customFormat="1" ht="15" x14ac:dyDescent="0.25">
      <c r="A68" s="199" t="s">
        <v>351</v>
      </c>
      <c r="B68" s="228">
        <v>0.01</v>
      </c>
    </row>
    <row r="69" spans="1:2" s="265" customFormat="1" ht="15" x14ac:dyDescent="0.25">
      <c r="A69" s="199" t="s">
        <v>352</v>
      </c>
      <c r="B69" s="229">
        <v>8.0000000000000002E-3</v>
      </c>
    </row>
    <row r="70" spans="1:2" s="265" customFormat="1" ht="15" x14ac:dyDescent="0.25">
      <c r="A70" s="199" t="s">
        <v>353</v>
      </c>
      <c r="B70" s="229">
        <v>8.0000000000000002E-3</v>
      </c>
    </row>
    <row r="71" spans="1:2" s="265" customFormat="1" ht="45" customHeight="1" x14ac:dyDescent="0.25">
      <c r="A71" s="263" t="s">
        <v>679</v>
      </c>
      <c r="B71" s="264">
        <v>0</v>
      </c>
    </row>
    <row r="72" spans="1:2" s="265" customFormat="1" ht="15" x14ac:dyDescent="0.25">
      <c r="A72" s="199" t="s">
        <v>351</v>
      </c>
      <c r="B72" s="228">
        <v>0</v>
      </c>
    </row>
    <row r="73" spans="1:2" s="265" customFormat="1" ht="15" x14ac:dyDescent="0.25">
      <c r="A73" s="199" t="s">
        <v>352</v>
      </c>
      <c r="B73" s="229">
        <v>0</v>
      </c>
    </row>
    <row r="74" spans="1:2" s="265" customFormat="1" ht="15" x14ac:dyDescent="0.25">
      <c r="A74" s="199" t="s">
        <v>353</v>
      </c>
      <c r="B74" s="229">
        <v>0</v>
      </c>
    </row>
    <row r="75" spans="1:2" s="265" customFormat="1" ht="45" customHeight="1" x14ac:dyDescent="0.25">
      <c r="A75" s="263" t="s">
        <v>680</v>
      </c>
      <c r="B75" s="264">
        <v>0</v>
      </c>
    </row>
    <row r="76" spans="1:2" s="265" customFormat="1" ht="15" x14ac:dyDescent="0.25">
      <c r="A76" s="199" t="s">
        <v>351</v>
      </c>
      <c r="B76" s="228">
        <v>0</v>
      </c>
    </row>
    <row r="77" spans="1:2" s="265" customFormat="1" ht="15" x14ac:dyDescent="0.25">
      <c r="A77" s="199" t="s">
        <v>352</v>
      </c>
      <c r="B77" s="229">
        <v>0</v>
      </c>
    </row>
    <row r="78" spans="1:2" s="265" customFormat="1" ht="15" x14ac:dyDescent="0.25">
      <c r="A78" s="199" t="s">
        <v>353</v>
      </c>
      <c r="B78" s="229">
        <v>0</v>
      </c>
    </row>
    <row r="79" spans="1:2" s="265" customFormat="1" ht="45" customHeight="1" x14ac:dyDescent="0.25">
      <c r="A79" s="263" t="s">
        <v>681</v>
      </c>
      <c r="B79" s="264">
        <v>1E-3</v>
      </c>
    </row>
    <row r="80" spans="1:2" s="265" customFormat="1" ht="15" x14ac:dyDescent="0.25">
      <c r="A80" s="199" t="s">
        <v>351</v>
      </c>
      <c r="B80" s="228">
        <v>0</v>
      </c>
    </row>
    <row r="81" spans="1:2" s="265" customFormat="1" ht="15" x14ac:dyDescent="0.25">
      <c r="A81" s="199" t="s">
        <v>352</v>
      </c>
      <c r="B81" s="229">
        <v>1E-3</v>
      </c>
    </row>
    <row r="82" spans="1:2" s="265" customFormat="1" ht="15" x14ac:dyDescent="0.25">
      <c r="A82" s="199" t="s">
        <v>353</v>
      </c>
      <c r="B82" s="229">
        <v>1E-3</v>
      </c>
    </row>
    <row r="83" spans="1:2" s="265" customFormat="1" ht="45" customHeight="1" x14ac:dyDescent="0.25">
      <c r="A83" s="263" t="s">
        <v>682</v>
      </c>
      <c r="B83" s="264">
        <v>2E-3</v>
      </c>
    </row>
    <row r="84" spans="1:2" s="265" customFormat="1" ht="15" x14ac:dyDescent="0.25">
      <c r="A84" s="199" t="s">
        <v>351</v>
      </c>
      <c r="B84" s="228">
        <v>0</v>
      </c>
    </row>
    <row r="85" spans="1:2" s="265" customFormat="1" ht="15" x14ac:dyDescent="0.25">
      <c r="A85" s="199" t="s">
        <v>352</v>
      </c>
      <c r="B85" s="229">
        <v>2E-3</v>
      </c>
    </row>
    <row r="86" spans="1:2" s="265" customFormat="1" ht="15" x14ac:dyDescent="0.25">
      <c r="A86" s="199" t="s">
        <v>353</v>
      </c>
      <c r="B86" s="229">
        <v>2E-3</v>
      </c>
    </row>
    <row r="87" spans="1:2" s="265" customFormat="1" ht="45" customHeight="1" x14ac:dyDescent="0.25">
      <c r="A87" s="263" t="s">
        <v>683</v>
      </c>
      <c r="B87" s="264">
        <v>1E-3</v>
      </c>
    </row>
    <row r="88" spans="1:2" s="265" customFormat="1" ht="15" x14ac:dyDescent="0.25">
      <c r="A88" s="199" t="s">
        <v>351</v>
      </c>
      <c r="B88" s="228">
        <v>0</v>
      </c>
    </row>
    <row r="89" spans="1:2" s="265" customFormat="1" ht="15" x14ac:dyDescent="0.25">
      <c r="A89" s="199" t="s">
        <v>352</v>
      </c>
      <c r="B89" s="229">
        <v>1E-3</v>
      </c>
    </row>
    <row r="90" spans="1:2" s="265" customFormat="1" ht="15" x14ac:dyDescent="0.25">
      <c r="A90" s="199" t="s">
        <v>353</v>
      </c>
      <c r="B90" s="229">
        <v>1E-3</v>
      </c>
    </row>
    <row r="91" spans="1:2" s="265" customFormat="1" ht="45" customHeight="1" x14ac:dyDescent="0.25">
      <c r="A91" s="263" t="s">
        <v>684</v>
      </c>
      <c r="B91" s="264">
        <v>0</v>
      </c>
    </row>
    <row r="92" spans="1:2" s="265" customFormat="1" ht="15" x14ac:dyDescent="0.25">
      <c r="A92" s="199" t="s">
        <v>351</v>
      </c>
      <c r="B92" s="228">
        <v>0</v>
      </c>
    </row>
    <row r="93" spans="1:2" s="265" customFormat="1" ht="15" x14ac:dyDescent="0.25">
      <c r="A93" s="199" t="s">
        <v>352</v>
      </c>
      <c r="B93" s="229">
        <v>0</v>
      </c>
    </row>
    <row r="94" spans="1:2" s="265" customFormat="1" ht="15" x14ac:dyDescent="0.25">
      <c r="A94" s="199" t="s">
        <v>353</v>
      </c>
      <c r="B94" s="229">
        <v>0</v>
      </c>
    </row>
    <row r="95" spans="1:2" s="265" customFormat="1" ht="45" customHeight="1" x14ac:dyDescent="0.25">
      <c r="A95" s="263" t="s">
        <v>685</v>
      </c>
      <c r="B95" s="264">
        <v>1E-3</v>
      </c>
    </row>
    <row r="96" spans="1:2" s="265" customFormat="1" ht="15" x14ac:dyDescent="0.25">
      <c r="A96" s="199" t="s">
        <v>351</v>
      </c>
      <c r="B96" s="228">
        <v>0</v>
      </c>
    </row>
    <row r="97" spans="1:2" s="265" customFormat="1" ht="15" x14ac:dyDescent="0.25">
      <c r="A97" s="199" t="s">
        <v>352</v>
      </c>
      <c r="B97" s="229">
        <v>1E-3</v>
      </c>
    </row>
    <row r="98" spans="1:2" s="265" customFormat="1" ht="15" x14ac:dyDescent="0.25">
      <c r="A98" s="199" t="s">
        <v>353</v>
      </c>
      <c r="B98" s="229">
        <v>1E-3</v>
      </c>
    </row>
    <row r="99" spans="1:2" s="265" customFormat="1" ht="45" customHeight="1" x14ac:dyDescent="0.25">
      <c r="A99" s="263" t="s">
        <v>597</v>
      </c>
      <c r="B99" s="264">
        <v>0</v>
      </c>
    </row>
    <row r="100" spans="1:2" s="265" customFormat="1" ht="15" x14ac:dyDescent="0.25">
      <c r="A100" s="199" t="s">
        <v>351</v>
      </c>
      <c r="B100" s="228">
        <v>0</v>
      </c>
    </row>
    <row r="101" spans="1:2" s="265" customFormat="1" ht="15" x14ac:dyDescent="0.25">
      <c r="A101" s="199" t="s">
        <v>352</v>
      </c>
      <c r="B101" s="229">
        <v>0</v>
      </c>
    </row>
    <row r="102" spans="1:2" s="265" customFormat="1" ht="15" x14ac:dyDescent="0.25">
      <c r="A102" s="199" t="s">
        <v>353</v>
      </c>
      <c r="B102" s="229">
        <v>0</v>
      </c>
    </row>
    <row r="103" spans="1:2" s="265" customFormat="1" ht="45" customHeight="1" x14ac:dyDescent="0.25">
      <c r="A103" s="263" t="s">
        <v>686</v>
      </c>
      <c r="B103" s="264">
        <v>0</v>
      </c>
    </row>
    <row r="104" spans="1:2" s="265" customFormat="1" ht="15" x14ac:dyDescent="0.25">
      <c r="A104" s="199" t="s">
        <v>351</v>
      </c>
      <c r="B104" s="228">
        <v>0</v>
      </c>
    </row>
    <row r="105" spans="1:2" s="265" customFormat="1" ht="15" x14ac:dyDescent="0.25">
      <c r="A105" s="199" t="s">
        <v>352</v>
      </c>
      <c r="B105" s="229">
        <v>0</v>
      </c>
    </row>
    <row r="106" spans="1:2" s="265" customFormat="1" ht="15" x14ac:dyDescent="0.25">
      <c r="A106" s="199" t="s">
        <v>353</v>
      </c>
      <c r="B106" s="229">
        <v>0</v>
      </c>
    </row>
    <row r="107" spans="1:2" s="265" customFormat="1" ht="45" customHeight="1" x14ac:dyDescent="0.25">
      <c r="A107" s="263" t="s">
        <v>687</v>
      </c>
      <c r="B107" s="264">
        <v>0</v>
      </c>
    </row>
    <row r="108" spans="1:2" s="265" customFormat="1" ht="15" x14ac:dyDescent="0.25">
      <c r="A108" s="199" t="s">
        <v>351</v>
      </c>
      <c r="B108" s="228">
        <v>0</v>
      </c>
    </row>
    <row r="109" spans="1:2" s="265" customFormat="1" ht="15" x14ac:dyDescent="0.25">
      <c r="A109" s="199" t="s">
        <v>352</v>
      </c>
      <c r="B109" s="229">
        <v>0</v>
      </c>
    </row>
    <row r="110" spans="1:2" s="265" customFormat="1" ht="15" x14ac:dyDescent="0.25">
      <c r="A110" s="199" t="s">
        <v>353</v>
      </c>
      <c r="B110" s="229">
        <v>0</v>
      </c>
    </row>
    <row r="111" spans="1:2" s="265" customFormat="1" ht="45" customHeight="1" x14ac:dyDescent="0.25">
      <c r="A111" s="263" t="s">
        <v>688</v>
      </c>
      <c r="B111" s="264">
        <v>0</v>
      </c>
    </row>
    <row r="112" spans="1:2" s="265" customFormat="1" ht="15" x14ac:dyDescent="0.25">
      <c r="A112" s="199" t="s">
        <v>351</v>
      </c>
      <c r="B112" s="228">
        <v>0</v>
      </c>
    </row>
    <row r="113" spans="1:2" s="265" customFormat="1" ht="15" x14ac:dyDescent="0.25">
      <c r="A113" s="199" t="s">
        <v>352</v>
      </c>
      <c r="B113" s="229">
        <v>0</v>
      </c>
    </row>
    <row r="114" spans="1:2" s="265" customFormat="1" ht="15" x14ac:dyDescent="0.25">
      <c r="A114" s="199" t="s">
        <v>353</v>
      </c>
      <c r="B114" s="229">
        <v>0</v>
      </c>
    </row>
    <row r="115" spans="1:2" customFormat="1" ht="30" customHeight="1" thickBot="1" x14ac:dyDescent="0.3">
      <c r="A115" s="261" t="s">
        <v>354</v>
      </c>
      <c r="B115" s="266" t="s">
        <v>515</v>
      </c>
    </row>
    <row r="116" spans="1:2" s="265" customFormat="1" ht="15" x14ac:dyDescent="0.25">
      <c r="A116" s="199" t="s">
        <v>350</v>
      </c>
      <c r="B116" s="228" t="s">
        <v>515</v>
      </c>
    </row>
    <row r="117" spans="1:2" s="265" customFormat="1" ht="15" x14ac:dyDescent="0.25">
      <c r="A117" s="199" t="s">
        <v>517</v>
      </c>
      <c r="B117" s="228" t="s">
        <v>515</v>
      </c>
    </row>
    <row r="118" spans="1:2" s="265" customFormat="1" ht="15" x14ac:dyDescent="0.25">
      <c r="A118" s="199" t="s">
        <v>518</v>
      </c>
      <c r="B118" s="228" t="s">
        <v>515</v>
      </c>
    </row>
    <row r="119" spans="1:2" s="265" customFormat="1" ht="30" customHeight="1" x14ac:dyDescent="0.25">
      <c r="A119" s="199" t="s">
        <v>519</v>
      </c>
      <c r="B119" s="228" t="s">
        <v>515</v>
      </c>
    </row>
    <row r="120" spans="1:2" customFormat="1" thickBot="1" x14ac:dyDescent="0.3">
      <c r="A120" s="261" t="s">
        <v>355</v>
      </c>
      <c r="B120" s="266">
        <v>65.260000000000005</v>
      </c>
    </row>
    <row r="121" spans="1:2" customFormat="1" thickBot="1" x14ac:dyDescent="0.3">
      <c r="A121" s="261" t="s">
        <v>356</v>
      </c>
      <c r="B121" s="262">
        <v>36.298000000000002</v>
      </c>
    </row>
    <row r="122" spans="1:2" customFormat="1" thickBot="1" x14ac:dyDescent="0.3">
      <c r="A122" s="261" t="s">
        <v>357</v>
      </c>
      <c r="B122" s="266">
        <v>66.260000000000005</v>
      </c>
    </row>
    <row r="123" spans="1:2" customFormat="1" thickBot="1" x14ac:dyDescent="0.3">
      <c r="A123" s="261" t="s">
        <v>358</v>
      </c>
      <c r="B123" s="262">
        <v>30.710999999999999</v>
      </c>
    </row>
    <row r="124" spans="1:2" customFormat="1" thickBot="1" x14ac:dyDescent="0.3">
      <c r="A124" s="261" t="s">
        <v>359</v>
      </c>
      <c r="B124" s="266" t="s">
        <v>515</v>
      </c>
    </row>
    <row r="125" spans="1:2" s="265" customFormat="1" ht="30" customHeight="1" x14ac:dyDescent="0.25">
      <c r="A125" s="199" t="s">
        <v>360</v>
      </c>
      <c r="B125" s="228" t="s">
        <v>598</v>
      </c>
    </row>
    <row r="126" spans="1:2" s="265" customFormat="1" ht="30" customHeight="1" x14ac:dyDescent="0.25">
      <c r="A126" s="199" t="s">
        <v>361</v>
      </c>
      <c r="B126" s="228" t="s">
        <v>599</v>
      </c>
    </row>
    <row r="127" spans="1:2" s="265" customFormat="1" ht="45" customHeight="1" x14ac:dyDescent="0.25">
      <c r="A127" s="199" t="s">
        <v>362</v>
      </c>
      <c r="B127" s="228" t="s">
        <v>636</v>
      </c>
    </row>
    <row r="128" spans="1:2" s="251" customFormat="1" ht="15" x14ac:dyDescent="0.25">
      <c r="A128" s="199" t="s">
        <v>363</v>
      </c>
      <c r="B128" s="228" t="s">
        <v>515</v>
      </c>
    </row>
    <row r="129" spans="1:2" s="246" customFormat="1" ht="30" customHeight="1" thickBot="1" x14ac:dyDescent="0.3">
      <c r="A129" s="250" t="s">
        <v>364</v>
      </c>
      <c r="B129" s="253" t="s">
        <v>489</v>
      </c>
    </row>
    <row r="130" spans="1:2" s="246" customFormat="1" ht="30" customHeight="1" thickBot="1" x14ac:dyDescent="0.3">
      <c r="A130" s="250" t="s">
        <v>365</v>
      </c>
      <c r="B130" s="252" t="s">
        <v>336</v>
      </c>
    </row>
    <row r="131" spans="1:2" s="251" customFormat="1" ht="15" x14ac:dyDescent="0.25">
      <c r="A131" s="199" t="s">
        <v>350</v>
      </c>
      <c r="B131" s="228" t="s">
        <v>515</v>
      </c>
    </row>
    <row r="132" spans="1:2" s="251" customFormat="1" ht="15" x14ac:dyDescent="0.25">
      <c r="A132" s="199" t="s">
        <v>637</v>
      </c>
      <c r="B132" s="228" t="s">
        <v>336</v>
      </c>
    </row>
    <row r="133" spans="1:2" s="251" customFormat="1" ht="15" x14ac:dyDescent="0.25">
      <c r="A133" s="199" t="s">
        <v>638</v>
      </c>
      <c r="B133" s="228" t="s">
        <v>336</v>
      </c>
    </row>
    <row r="134" spans="1:2" s="246" customFormat="1" thickBot="1" x14ac:dyDescent="0.3">
      <c r="A134" s="250" t="s">
        <v>366</v>
      </c>
      <c r="B134" s="253" t="s">
        <v>489</v>
      </c>
    </row>
    <row r="135" spans="1:2" s="246" customFormat="1" thickBot="1" x14ac:dyDescent="0.3">
      <c r="A135" s="250" t="s">
        <v>367</v>
      </c>
      <c r="B135" s="253" t="s">
        <v>489</v>
      </c>
    </row>
    <row r="136" spans="1:2" s="251" customFormat="1" ht="15" x14ac:dyDescent="0.25">
      <c r="A136" s="199" t="s">
        <v>639</v>
      </c>
      <c r="B136" s="228" t="s">
        <v>336</v>
      </c>
    </row>
    <row r="137" spans="1:2" s="251" customFormat="1" ht="15" x14ac:dyDescent="0.25">
      <c r="A137" s="199" t="s">
        <v>640</v>
      </c>
      <c r="B137" s="228" t="s">
        <v>336</v>
      </c>
    </row>
    <row r="138" spans="1:2" s="251" customFormat="1" ht="15" x14ac:dyDescent="0.25">
      <c r="A138" s="199" t="s">
        <v>641</v>
      </c>
      <c r="B138" s="228" t="s">
        <v>336</v>
      </c>
    </row>
    <row r="139" spans="1:2" s="246" customFormat="1" ht="30" customHeight="1" thickBot="1" x14ac:dyDescent="0.3">
      <c r="A139" s="250" t="s">
        <v>368</v>
      </c>
      <c r="B139" s="238" t="s">
        <v>479</v>
      </c>
    </row>
    <row r="140" spans="1:2" s="246" customFormat="1" ht="30" customHeight="1" thickBot="1" x14ac:dyDescent="0.3">
      <c r="A140" s="250" t="s">
        <v>369</v>
      </c>
    </row>
    <row r="141" spans="1:2" s="251" customFormat="1" ht="15" customHeight="1" x14ac:dyDescent="0.25">
      <c r="A141" s="199" t="s">
        <v>642</v>
      </c>
      <c r="B141" s="455" t="s">
        <v>510</v>
      </c>
    </row>
    <row r="142" spans="1:2" s="251" customFormat="1" ht="30" customHeight="1" x14ac:dyDescent="0.25">
      <c r="A142" s="199" t="s">
        <v>643</v>
      </c>
      <c r="B142" s="456"/>
    </row>
    <row r="143" spans="1:2" s="251" customFormat="1" ht="15" x14ac:dyDescent="0.25">
      <c r="A143" s="199" t="s">
        <v>644</v>
      </c>
      <c r="B143" s="456"/>
    </row>
    <row r="144" spans="1:2" s="251" customFormat="1" ht="15" x14ac:dyDescent="0.25">
      <c r="A144" s="199" t="s">
        <v>645</v>
      </c>
      <c r="B144" s="456"/>
    </row>
    <row r="145" spans="1:2" s="251" customFormat="1" ht="15" x14ac:dyDescent="0.25">
      <c r="A145" s="199" t="s">
        <v>646</v>
      </c>
      <c r="B145" s="457"/>
    </row>
    <row r="146" spans="1:2" x14ac:dyDescent="0.25">
      <c r="B146" s="130"/>
    </row>
    <row r="147" spans="1:2" x14ac:dyDescent="0.25">
      <c r="B147" s="131"/>
    </row>
  </sheetData>
  <mergeCells count="10">
    <mergeCell ref="B141:B145"/>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2022-03-28T05:45:11Z</dcterms:modified>
</cp:coreProperties>
</file>